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19" i="3" l="1"/>
  <c r="K14" i="127" l="1"/>
  <c r="H5" i="12"/>
  <c r="C39"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5" i="7"/>
  <c r="B1761" i="106" s="1"/>
  <c r="D1761" i="106" s="1"/>
  <c r="F130" i="34"/>
  <c r="F127" i="34"/>
  <c r="F110" i="34"/>
  <c r="B5847" i="106"/>
  <c r="D5847" i="106" s="1"/>
  <c r="B5752" i="106"/>
  <c r="D5752" i="106" s="1"/>
  <c r="B5599" i="106"/>
  <c r="D5599" i="106" s="1"/>
  <c r="K274" i="5"/>
  <c r="H109" i="5"/>
  <c r="B6025" i="106" s="1"/>
  <c r="D6025" i="106" s="1"/>
  <c r="D109" i="5"/>
  <c r="B5356" i="106" s="1"/>
  <c r="D5356" i="106" s="1"/>
  <c r="F105" i="34"/>
  <c r="B1746" i="106"/>
  <c r="D1746" i="106" s="1"/>
  <c r="D17" i="7"/>
  <c r="B4104" i="106" s="1"/>
  <c r="D4104" i="106" s="1"/>
  <c r="D12" i="7"/>
  <c r="B1769" i="106" s="1"/>
  <c r="D1769" i="106" s="1"/>
  <c r="D11" i="7"/>
  <c r="B1768" i="106" s="1"/>
  <c r="D1768" i="106" s="1"/>
  <c r="G173" i="5" l="1"/>
  <c r="B5778" i="106" s="1"/>
  <c r="D5778" i="106" s="1"/>
  <c r="B5770" i="106"/>
  <c r="D5770" i="106" s="1"/>
  <c r="D15" i="7"/>
  <c r="B1772" i="106" s="1"/>
  <c r="D1772" i="106" s="1"/>
  <c r="H4" i="4"/>
  <c r="B2655" i="106" s="1"/>
  <c r="D2655" i="106" s="1"/>
  <c r="C172" i="5"/>
  <c r="B5214" i="106" s="1"/>
  <c r="D5214" i="106" s="1"/>
  <c r="F126" i="34"/>
  <c r="F129" i="34"/>
  <c r="F135" i="34"/>
  <c r="D9" i="7"/>
  <c r="B1767" i="106" s="1"/>
  <c r="D1767" i="106" s="1"/>
  <c r="K28" i="118"/>
  <c r="O27" i="118" s="1"/>
  <c r="O29" i="118" s="1"/>
  <c r="I274" i="5"/>
  <c r="K173" i="5"/>
  <c r="K6" i="4" s="1"/>
  <c r="B3570" i="106" s="1"/>
  <c r="D3570" i="106" s="1"/>
  <c r="F172" i="5"/>
  <c r="B5644" i="106" s="1"/>
  <c r="D5644" i="106" s="1"/>
  <c r="B5096" i="106"/>
  <c r="D5096" i="106" s="1"/>
  <c r="L354" i="29"/>
  <c r="F66" i="34"/>
  <c r="F45" i="34"/>
  <c r="F36" i="34"/>
  <c r="F34" i="34"/>
  <c r="K24" i="12"/>
  <c r="J90" i="28"/>
  <c r="D6103" i="106"/>
  <c r="H352" i="29"/>
  <c r="B7242" i="106" s="1"/>
  <c r="D7242" i="106" s="1"/>
  <c r="G341" i="29"/>
  <c r="B3649" i="106" s="1"/>
  <c r="D3649" i="106" s="1"/>
  <c r="C341" i="29"/>
  <c r="B3621" i="106" s="1"/>
  <c r="D3621" i="106" s="1"/>
  <c r="K41" i="3"/>
  <c r="L15" i="11"/>
  <c r="B3459" i="106" s="1"/>
  <c r="D3459" i="106" s="1"/>
  <c r="H288" i="29"/>
  <c r="B1454" i="106" s="1"/>
  <c r="D1454" i="106" s="1"/>
  <c r="L331" i="29"/>
  <c r="H173" i="5"/>
  <c r="H275" i="5" s="1"/>
  <c r="G109" i="5"/>
  <c r="D7" i="7"/>
  <c r="B1763" i="106" s="1"/>
  <c r="D1763" i="106" s="1"/>
  <c r="G29" i="108"/>
  <c r="E29" i="108"/>
  <c r="K178" i="29"/>
  <c r="F13" i="4" s="1"/>
  <c r="B2596" i="106" s="1"/>
  <c r="D2596" i="106" s="1"/>
  <c r="E109" i="5"/>
  <c r="E4" i="4" s="1"/>
  <c r="B2630" i="106" s="1"/>
  <c r="D2630" i="106" s="1"/>
  <c r="H76" i="4"/>
  <c r="B3298" i="106" s="1"/>
  <c r="D3298" i="106" s="1"/>
  <c r="D4" i="4"/>
  <c r="B2564" i="106" s="1"/>
  <c r="D2564" i="106" s="1"/>
  <c r="E102" i="29"/>
  <c r="B2790" i="106" s="1"/>
  <c r="D2790" i="106" s="1"/>
  <c r="C173" i="5"/>
  <c r="B5223" i="106" s="1"/>
  <c r="D5223" i="106" s="1"/>
  <c r="C109" i="5"/>
  <c r="B5121" i="106" s="1"/>
  <c r="D5121" i="106" s="1"/>
  <c r="D13" i="7"/>
  <c r="B3726" i="106" s="1"/>
  <c r="D3726"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K331" i="29" l="1"/>
  <c r="B3568" i="106"/>
  <c r="D3568" i="106" s="1"/>
  <c r="D58" i="36"/>
  <c r="B7733" i="106"/>
  <c r="D7733" i="106" s="1"/>
  <c r="K26" i="12"/>
  <c r="B7743" i="106" s="1"/>
  <c r="D7743" i="106" s="1"/>
  <c r="F275" i="5"/>
  <c r="K352" i="29"/>
  <c r="D7255" i="106"/>
  <c r="D7253" i="106"/>
  <c r="D7252" i="106"/>
  <c r="F274" i="5"/>
  <c r="G354" i="29"/>
  <c r="B3650" i="106" s="1"/>
  <c r="D3650" i="106" s="1"/>
  <c r="B6014" i="106"/>
  <c r="D6014" i="106" s="1"/>
  <c r="D30" i="36"/>
  <c r="B7760" i="106"/>
  <c r="D7760" i="106" s="1"/>
  <c r="L16" i="11"/>
  <c r="B2061" i="106" s="1"/>
  <c r="D2061" i="106" s="1"/>
  <c r="B5906" i="106"/>
  <c r="D5906" i="106" s="1"/>
  <c r="H6" i="4"/>
  <c r="B6024" i="106"/>
  <c r="D6024" i="106" s="1"/>
  <c r="G4" i="4"/>
  <c r="B2603" i="106" s="1"/>
  <c r="D2603" i="106" s="1"/>
  <c r="D19" i="7"/>
  <c r="B1775" i="106" s="1"/>
  <c r="D1775" i="106" s="1"/>
  <c r="B5527" i="106"/>
  <c r="D5527" i="106" s="1"/>
  <c r="C114" i="29"/>
  <c r="B757" i="106" s="1"/>
  <c r="D757" i="106" s="1"/>
  <c r="C6" i="4"/>
  <c r="B2553" i="106" s="1"/>
  <c r="D2553" i="106" s="1"/>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19" i="171" s="1"/>
  <c r="D32" i="171" s="1"/>
  <c r="D49" i="171" s="1"/>
  <c r="D275" i="5"/>
  <c r="B5507" i="106"/>
  <c r="D5507" i="106" s="1"/>
  <c r="B7298" i="106"/>
  <c r="C35" i="131"/>
  <c r="B7299" i="106" s="1"/>
  <c r="K306" i="29" l="1"/>
  <c r="B1561" i="106" s="1"/>
  <c r="D1561" i="106" s="1"/>
  <c r="F8" i="4"/>
  <c r="D6" i="146" s="1"/>
  <c r="J17" i="4"/>
  <c r="B6227" i="106" s="1"/>
  <c r="D6227" i="106" s="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5" i="106" l="1"/>
  <c r="D2595" i="106" s="1"/>
  <c r="J20" i="4"/>
  <c r="J78" i="4" s="1"/>
  <c r="H10" i="4"/>
  <c r="B4127" i="106" s="1"/>
  <c r="D4127" i="106" s="1"/>
  <c r="B2658" i="106"/>
  <c r="D2658" i="106"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<sst xmlns="http://schemas.openxmlformats.org/spreadsheetml/2006/main" count="5058" uniqueCount="2141">
  <si>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</si>
  <si>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</si>
  <si>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</si>
  <si>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</si>
  <si>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</si>
  <si>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</si>
  <si>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</si>
  <si>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</si>
  <si>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</si>
  <si>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</si>
  <si>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</si>
  <si>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</si>
  <si>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</si>
  <si>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</si>
  <si>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</si>
  <si>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</si>
  <si>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</si>
  <si>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</si>
  <si>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</si>
  <si>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</si>
  <si>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</si>
  <si>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</si>
  <si>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</si>
  <si>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</si>
  <si>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</si>
  <si>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</si>
  <si>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</si>
  <si>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</si>
  <si>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</si>
  <si>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</si>
  <si>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</si>
  <si>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</si>
  <si>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</si>
  <si>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</si>
  <si>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</si>
  <si>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</si>
  <si>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</si>
  <si>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</si>
  <si>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</si>
  <si>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</si>
  <si>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</si>
  <si>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</si>
  <si>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</si>
  <si>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</si>
  <si>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</si>
  <si>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</si>
  <si>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</si>
  <si>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</si>
  <si>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</si>
  <si>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</si>
  <si>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</si>
  <si>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</si>
  <si>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</si>
  <si>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</si>
  <si>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</si>
  <si>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</si>
  <si>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</si>
  <si>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</si>
  <si>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</si>
  <si>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</si>
  <si>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</si>
  <si>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</si>
  <si>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</si>
  <si>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</si>
  <si>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</si>
  <si>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</si>
  <si>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</si>
  <si>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</si>
  <si>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</si>
  <si>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</si>
  <si>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</si>
  <si>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</si>
  <si>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</si>
  <si>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</si>
  <si>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</si>
  <si>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</si>
  <si>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</si>
  <si>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</si>
  <si>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</si>
  <si>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</si>
  <si>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</si>
  <si>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</si>
  <si>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</si>
  <si>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</si>
  <si>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</si>
  <si>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</si>
  <si>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</si>
  <si>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</si>
  <si>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</si>
  <si>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</si>
  <si>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</si>
  <si>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</si>
  <si>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</si>
  <si>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</si>
  <si>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</si>
  <si>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</si>
  <si>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</si>
  <si>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</si>
  <si>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</si>
  <si>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</si>
  <si>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</si>
  <si>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</si>
  <si>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</si>
  <si>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</si>
  <si>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</si>
  <si>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</si>
  <si>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</si>
  <si>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</si>
  <si>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</si>
  <si>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</si>
  <si>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</si>
  <si>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</si>
  <si>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</si>
  <si>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</si>
  <si>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</si>
  <si>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</si>
  <si>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</si>
  <si>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</si>
  <si>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</si>
  <si>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</si>
  <si>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</si>
  <si>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</si>
  <si>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</si>
  <si>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</si>
  <si>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</si>
  <si>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</si>
  <si>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</si>
  <si>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</si>
  <si>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</si>
  <si>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</si>
  <si>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</si>
  <si>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</si>
  <si>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</si>
  <si>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</si>
  <si>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</si>
  <si>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</si>
  <si>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</si>
  <si>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</si>
  <si>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</si>
  <si>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</si>
  <si>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</si>
  <si>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</si>
  <si>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</si>
  <si>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</si>
  <si>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</si>
  <si>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</si>
  <si>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</si>
  <si>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</si>
  <si>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</si>
  <si>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</si>
  <si>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</si>
  <si>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</si>
  <si>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</si>
  <si>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</si>
  <si>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</si>
  <si>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</si>
  <si>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</si>
  <si>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</si>
  <si>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</si>
  <si>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</si>
  <si>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</si>
  <si>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</si>
  <si>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</si>
  <si>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</si>
  <si>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</si>
  <si>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</si>
  <si>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</si>
  <si>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</si>
  <si>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</si>
  <si>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</si>
  <si>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</si>
  <si>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</si>
  <si>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</si>
  <si>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</si>
  <si>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</si>
  <si>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</si>
  <si>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</si>
  <si>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</si>
  <si>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</si>
  <si>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</si>
  <si>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</si>
  <si>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</si>
  <si>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</si>
  <si>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</si>
  <si>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</si>
  <si>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</si>
  <si>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</si>
  <si>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</si>
  <si>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</si>
  <si>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</si>
  <si>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</si>
  <si>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</si>
  <si>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</si>
  <si>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</si>
  <si>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</si>
  <si>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</si>
  <si>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</si>
  <si>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</si>
  <si>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</si>
  <si>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</si>
  <si>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</si>
  <si>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</si>
  <si>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</si>
  <si>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</si>
  <si>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</si>
  <si>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</si>
  <si>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</si>
  <si>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</si>
  <si>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</si>
  <si>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</si>
  <si>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</si>
  <si>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</si>
  <si>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</si>
  <si>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</si>
  <si>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</si>
  <si>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</si>
  <si>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</si>
  <si>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</si>
  <si>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</si>
  <si>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</si>
  <si>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</si>
  <si>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</si>
  <si>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</si>
  <si>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</si>
  <si>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</si>
  <si>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</si>
  <si>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</si>
  <si>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</si>
  <si>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</si>
  <si>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</si>
  <si>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</si>
  <si>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</si>
  <si>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</si>
  <si>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</si>
  <si>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</si>
  <si>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</si>
  <si>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</si>
  <si>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</si>
  <si>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</si>
  <si>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</si>
  <si>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</si>
  <si>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</si>
  <si>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</si>
  <si>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</si>
  <si>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</si>
  <si>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</si>
  <si>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</si>
  <si>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</si>
  <si>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</si>
  <si>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</si>
  <si>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</si>
  <si>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</si>
  <si>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</si>
  <si>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</si>
  <si>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</si>
  <si>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</si>
  <si>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</si>
  <si>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</si>
  <si>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</si>
  <si>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</si>
  <si>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</si>
  <si>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</si>
  <si>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</si>
  <si>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</si>
  <si>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</si>
  <si>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</si>
  <si>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</si>
  <si>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</si>
  <si>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</si>
  <si>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</si>
  <si>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</si>
  <si>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</si>
  <si>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</si>
  <si>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</si>
  <si>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</si>
  <si>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</si>
  <si>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</si>
  <si>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</si>
  <si>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</si>
  <si>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</si>
  <si>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</si>
  <si>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</si>
  <si>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</si>
  <si>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</si>
  <si>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</si>
  <si>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</si>
  <si>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</si>
  <si>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</si>
  <si>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</si>
  <si>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</si>
  <si>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</si>
  <si>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</si>
  <si>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</si>
  <si>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</si>
  <si>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</si>
  <si>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</si>
  <si>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</si>
  <si>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</si>
  <si>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</si>
  <si>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</si>
  <si>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</si>
  <si>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</si>
  <si>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</si>
  <si>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</si>
  <si>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</si>
  <si>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</si>
  <si>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</si>
  <si>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</si>
  <si>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</si>
  <si>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</si>
  <si>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</si>
  <si>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</si>
  <si>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</si>
  <si>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</si>
  <si>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</si>
  <si>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</si>
  <si>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</si>
  <si>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</si>
  <si>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</si>
  <si>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</si>
  <si>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</si>
  <si>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</si>
  <si>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</si>
  <si>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</si>
  <si>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</si>
  <si>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</si>
  <si>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</si>
  <si>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</si>
  <si>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</si>
  <si>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</si>
  <si>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</si>
  <si>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</si>
  <si>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</si>
  <si>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</si>
  <si>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</si>
  <si>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</si>
  <si>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</si>
  <si>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</si>
  <si>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</si>
  <si>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</si>
  <si>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</si>
  <si>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</si>
  <si>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</si>
  <si>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</si>
  <si>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</si>
  <si>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</si>
  <si>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</si>
  <si>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</si>
  <si>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</si>
  <si>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</si>
  <si>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</si>
  <si>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</si>
  <si>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</si>
  <si>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</si>
  <si>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</si>
  <si>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</si>
  <si>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</si>
  <si>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</si>
  <si>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</si>
  <si>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</si>
  <si>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</si>
  <si>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</si>
  <si>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</si>
  <si>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</si>
  <si>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</si>
  <si>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</si>
  <si>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</si>
  <si>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</si>
  <si>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</si>
  <si>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</si>
  <si>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</si>
  <si>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</si>
  <si>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</si>
  <si>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</si>
  <si>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</si>
  <si>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</si>
  <si>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</si>
  <si>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</si>
  <si>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</si>
  <si>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</si>
  <si>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</si>
  <si>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</si>
  <si>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</si>
  <si>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</si>
  <si>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</si>
  <si>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</si>
  <si>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</si>
  <si>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</si>
  <si>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</si>
  <si>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</si>
  <si>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</si>
  <si>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</si>
  <si>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</si>
  <si>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</si>
  <si>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</si>
  <si>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</si>
  <si>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</si>
  <si>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</si>
  <si>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</si>
  <si>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</si>
  <si>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</si>
  <si>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</si>
  <si>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</si>
  <si>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</si>
  <si>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</si>
  <si>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</si>
  <si>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</si>
  <si>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</si>
  <si>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</si>
  <si>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</si>
  <si>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</si>
  <si>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</si>
  <si>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</si>
  <si>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</si>
  <si>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</si>
  <si>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</si>
  <si>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</si>
  <si>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</si>
  <si>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</si>
  <si>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</si>
  <si>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</si>
  <si>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</si>
  <si>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</si>
  <si>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</si>
  <si>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</si>
  <si>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</si>
  <si>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</si>
  <si>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</si>
  <si>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</si>
  <si>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</si>
  <si>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</si>
  <si>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</si>
  <si>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</si>
  <si>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</si>
  <si>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</si>
  <si>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</si>
  <si>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</si>
  <si>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</si>
  <si>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</si>
  <si>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</si>
  <si>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</si>
  <si>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</si>
  <si>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</si>
  <si>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</si>
  <si>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</si>
  <si>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</si>
  <si>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</si>
  <si>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</si>
  <si>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</si>
  <si>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</si>
  <si>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</si>
  <si>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</si>
  <si>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</si>
  <si>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</si>
  <si>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</si>
  <si>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</si>
  <si>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</si>
  <si>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</si>
  <si>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</si>
  <si>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</si>
  <si>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</si>
  <si>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</si>
  <si>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</si>
  <si>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</si>
  <si>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</si>
  <si>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</si>
  <si>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</si>
  <si>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</si>
  <si>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</si>
  <si>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</si>
  <si>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</si>
  <si>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</si>
  <si>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</si>
  <si>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</si>
  <si>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</si>
  <si>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</si>
  <si>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</si>
  <si>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</si>
  <si>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</si>
  <si>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</si>
  <si>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</si>
  <si>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</si>
  <si>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</si>
  <si>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</si>
  <si>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</si>
  <si>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</si>
  <si>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</si>
  <si>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</si>
  <si>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</si>
  <si>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</si>
  <si>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</si>
  <si>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</si>
  <si>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</si>
  <si>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</si>
  <si>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</si>
  <si>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</si>
  <si>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</si>
  <si>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</si>
  <si>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</si>
  <si>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</si>
  <si>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</si>
  <si>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</si>
  <si>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</si>
  <si>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</si>
  <si>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</si>
  <si>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</si>
  <si>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</si>
  <si>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</si>
  <si>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</si>
  <si>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</si>
  <si>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</si>
  <si>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</si>
  <si>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</si>
  <si>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</si>
  <si>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</si>
  <si>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</si>
  <si>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</si>
  <si>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</si>
  <si>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</si>
  <si>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</si>
  <si>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</si>
  <si>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</si>
  <si>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</si>
  <si>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</si>
  <si>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</si>
  <si>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</si>
  <si>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</si>
  <si>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</si>
  <si>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</si>
  <si>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</si>
  <si>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</si>
  <si>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</si>
  <si>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</si>
  <si>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</si>
  <si>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</si>
  <si>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</si>
  <si>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</si>
  <si>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</si>
  <si>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</si>
  <si>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</si>
  <si>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</si>
  <si>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</si>
  <si>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</si>
  <si>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</si>
  <si>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</si>
  <si>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</si>
  <si>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</si>
  <si>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</si>
  <si>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</si>
  <si>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</si>
  <si>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</si>
  <si>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</si>
  <si>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</si>
  <si>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</si>
  <si>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</si>
  <si>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</si>
  <si>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</si>
  <si>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</si>
  <si>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</si>
  <si>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</si>
  <si>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</si>
  <si>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</si>
  <si>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</si>
  <si>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</si>
  <si>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</si>
  <si>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</si>
  <si>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</si>
  <si>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</si>
  <si>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</si>
  <si>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</si>
  <si>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</si>
  <si>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</si>
  <si>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</si>
  <si>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</si>
  <si>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</si>
  <si>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</si>
  <si>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</si>
  <si>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</si>
  <si>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</si>
  <si>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</si>
  <si>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</si>
  <si>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</si>
  <si>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</si>
  <si>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</si>
  <si>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</si>
  <si>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</si>
  <si>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</si>
  <si>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</si>
  <si>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</si>
  <si>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</si>
  <si>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</si>
  <si>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</si>
  <si>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</si>
  <si>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</si>
  <si>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</si>
  <si>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</si>
  <si>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</si>
  <si>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</si>
  <si>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</si>
  <si>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</si>
  <si>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</si>
  <si>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</si>
  <si>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</si>
  <si>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</si>
  <si>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</si>
  <si>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</si>
  <si>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</si>
  <si>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</si>
  <si>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</si>
  <si>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</si>
  <si>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</si>
  <si>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</si>
  <si>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</si>
  <si>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</si>
  <si>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</si>
  <si>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</si>
  <si>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</si>
  <si>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</si>
  <si>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</si>
  <si>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</si>
  <si>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</si>
  <si>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</si>
  <si>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</si>
  <si>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</si>
  <si>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</si>
  <si>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</si>
  <si>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</si>
  <si>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</si>
  <si>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</si>
  <si>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</si>
  <si>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</si>
  <si>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</si>
  <si>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</si>
  <si>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</si>
  <si>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</si>
  <si>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</si>
  <si>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</si>
  <si>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</si>
  <si>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</si>
  <si>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</si>
  <si>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</si>
  <si>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</si>
  <si>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</si>
  <si>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</si>
  <si>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</si>
  <si>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</si>
  <si>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</si>
  <si>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</si>
  <si>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</si>
  <si>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</si>
  <si>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</si>
  <si>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</si>
  <si>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</si>
  <si>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</si>
  <si>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</si>
  <si>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</si>
  <si>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</si>
  <si>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</si>
  <si>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</si>
  <si>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</si>
  <si>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</si>
  <si>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</si>
  <si>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</si>
  <si>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</si>
  <si>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</si>
  <si>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</si>
  <si>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</si>
  <si>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</si>
  <si>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</si>
  <si>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</si>
  <si>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</si>
  <si>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</si>
  <si>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</si>
  <si>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</si>
  <si>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</si>
  <si>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</si>
  <si>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</si>
  <si>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</si>
  <si>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</si>
  <si>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</si>
  <si>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</si>
  <si>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</si>
  <si>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</si>
  <si>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</si>
  <si>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</si>
  <si>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</si>
  <si>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</si>
  <si>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</si>
  <si>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</si>
  <si>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</si>
  <si>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</si>
  <si>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</si>
  <si>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</si>
  <si>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</si>
  <si>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</si>
  <si>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</si>
  <si>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</si>
  <si>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</si>
  <si>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</si>
  <si>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</si>
  <si>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</si>
  <si>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</si>
  <si>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</si>
  <si>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</si>
  <si>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</si>
  <si>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</si>
  <si>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</si>
  <si>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</si>
  <si>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</si>
  <si>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</si>
  <si>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</si>
  <si>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</si>
  <si>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</si>
  <si>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</si>
  <si>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</si>
  <si>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</si>
  <si>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</si>
  <si>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</si>
  <si>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</si>
  <si>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</si>
  <si>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</si>
  <si>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</si>
  <si>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</si>
  <si>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</si>
  <si>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</si>
  <si>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</si>
  <si>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</si>
  <si>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</si>
  <si>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</si>
  <si>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</si>
  <si>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</si>
  <si>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</si>
  <si>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</si>
  <si>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</si>
  <si>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</si>
  <si>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</si>
  <si>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</si>
  <si>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</si>
  <si>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</si>
  <si>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</si>
  <si>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</si>
  <si>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</si>
  <si>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</si>
  <si>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</si>
  <si>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</si>
  <si>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</si>
  <si>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</si>
  <si>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</si>
  <si>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</si>
  <si>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</si>
  <si>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</si>
  <si>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</si>
  <si>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</si>
  <si>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</si>
  <si>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</si>
  <si>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</si>
  <si>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</si>
  <si>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</si>
  <si>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</si>
  <si>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</si>
  <si>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</si>
  <si>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</si>
  <si>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</si>
  <si>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</si>
  <si>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</si>
  <si>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</si>
  <si>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</si>
  <si>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</si>
  <si>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</si>
  <si>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</si>
  <si>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</si>
  <si>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</si>
  <si>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</si>
  <si>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</si>
  <si>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</si>
  <si>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</si>
  <si>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</si>
  <si>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</si>
  <si>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</si>
  <si>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</si>
  <si>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</si>
  <si>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</si>
  <si>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</si>
  <si>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</si>
  <si>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</si>
  <si>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</si>
  <si>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</si>
  <si>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</si>
  <si>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</si>
  <si>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</si>
  <si>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</si>
  <si>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</si>
  <si>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</si>
  <si>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</si>
  <si>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</si>
  <si>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</si>
  <si>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</si>
  <si>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</si>
  <si>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</si>
  <si>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</si>
  <si>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</si>
  <si>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</si>
  <si>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</si>
  <si>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</si>
  <si>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</si>
  <si>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</si>
  <si>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</si>
  <si>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</si>
  <si>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</si>
  <si>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</si>
  <si>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</si>
  <si>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</si>
  <si>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</si>
  <si>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</si>
  <si>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</si>
  <si>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</si>
  <si>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</si>
  <si>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</si>
  <si>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</si>
  <si>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</si>
  <si>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</si>
  <si>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</si>
  <si>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</si>
  <si>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</si>
  <si>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</si>
  <si>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</si>
  <si>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</si>
  <si>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</si>
  <si>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</si>
  <si>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</si>
  <si>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</si>
  <si>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</si>
  <si>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</si>
  <si>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</si>
  <si>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</si>
  <si>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</si>
  <si>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</si>
  <si>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</si>
  <si>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</si>
  <si>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</si>
  <si>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</si>
  <si>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</si>
  <si>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</si>
  <si>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</si>
  <si>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</si>
  <si>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</si>
  <si>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</si>
  <si>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</si>
  <si>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</si>
  <si>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</si>
  <si>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</si>
  <si>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</si>
  <si>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</si>
  <si>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</si>
  <si>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</si>
  <si>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</si>
  <si>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</si>
  <si>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</si>
  <si>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</si>
  <si>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</si>
  <si>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</si>
  <si>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</si>
  <si>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</si>
  <si>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</si>
  <si>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</si>
  <si>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</si>
  <si>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</si>
  <si>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</si>
  <si>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</si>
  <si>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</si>
  <si>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</si>
  <si>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</si>
  <si>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</si>
  <si>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</si>
  <si>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</si>
  <si>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</si>
  <si>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</si>
  <si>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</si>
  <si>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</si>
  <si>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</si>
  <si>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</si>
  <si>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</si>
  <si>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</si>
  <si>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</si>
  <si>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</si>
  <si>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</si>
  <si>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</si>
  <si>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</si>
  <si>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</si>
  <si>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</si>
  <si>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</si>
  <si>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</si>
  <si>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</si>
  <si>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</si>
  <si>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</si>
  <si>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</si>
  <si>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</si>
  <si>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</si>
  <si>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</si>
  <si>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</si>
  <si>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</si>
  <si>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</si>
  <si>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</si>
  <si>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</si>
  <si>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</si>
  <si>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</si>
  <si>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</si>
  <si>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</si>
  <si>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</si>
  <si>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</si>
  <si>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</si>
  <si>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</si>
  <si>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</si>
  <si>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</si>
  <si>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</si>
  <si>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</si>
  <si>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</si>
  <si>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</si>
  <si>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</si>
  <si>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</si>
  <si>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</si>
  <si>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</si>
  <si>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</si>
  <si>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</si>
  <si>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</si>
  <si>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</si>
  <si>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</si>
  <si>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</si>
  <si>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</si>
  <si>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</si>
  <si>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</si>
  <si>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</si>
  <si>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</si>
  <si>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</si>
  <si>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</si>
  <si>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</si>
  <si>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</si>
  <si>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</si>
  <si>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</si>
  <si>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</si>
  <si>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</si>
  <si>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</si>
  <si>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</si>
  <si>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</si>
  <si>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</si>
  <si>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</si>
  <si>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</si>
  <si>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</si>
  <si>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</si>
  <si>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</si>
  <si>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</si>
  <si>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</si>
  <si>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</si>
  <si>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</si>
  <si>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</si>
  <si>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</si>
  <si>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</si>
  <si>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</si>
  <si>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</si>
  <si>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</si>
  <si>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</si>
  <si>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</si>
  <si>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</si>
  <si>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</si>
  <si>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</si>
  <si>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</si>
  <si>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</si>
  <si>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</si>
  <si>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</si>
  <si>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</si>
  <si>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</si>
  <si>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</si>
  <si>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</si>
  <si>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</si>
  <si>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</si>
  <si>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</si>
  <si>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</si>
  <si>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</si>
  <si>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</si>
  <si>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</si>
  <si>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</si>
  <si>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</si>
  <si>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</si>
  <si>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</si>
  <si>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</si>
  <si>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</si>
  <si>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</si>
  <si>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</si>
  <si>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</si>
  <si>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</si>
  <si>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</si>
  <si>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</si>
  <si>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</si>
  <si>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</si>
  <si>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</si>
  <si>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</si>
  <si>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</si>
  <si>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</si>
  <si>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</si>
  <si>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</si>
  <si>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</si>
  <si>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</si>
  <si>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</si>
  <si>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</si>
  <si>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</si>
  <si>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</si>
  <si>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</si>
  <si>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</si>
  <si>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</si>
  <si>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</si>
  <si>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</si>
  <si>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</si>
  <si>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</si>
  <si>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</si>
  <si>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</si>
  <si>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</si>
  <si>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</si>
  <si>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</si>
  <si>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</si>
  <si>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</si>
  <si>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</si>
  <si>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</si>
  <si>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</si>
  <si>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</si>
  <si>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</si>
  <si>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</si>
  <si>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</si>
  <si>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</si>
  <si>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</si>
  <si>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</si>
  <si>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</si>
  <si>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</si>
  <si>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</si>
  <si>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</si>
  <si>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</si>
  <si>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</si>
  <si>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</si>
  <si>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</si>
  <si>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</si>
  <si>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</si>
  <si>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</si>
  <si>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</si>
  <si>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</si>
  <si>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</si>
  <si>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</si>
  <si>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</si>
  <si>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</si>
  <si>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</si>
  <si>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</si>
  <si>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</si>
  <si>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</si>
  <si>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</si>
  <si>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</si>
  <si>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</si>
  <si>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</si>
  <si>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</si>
  <si>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</si>
  <si>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</si>
  <si>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</si>
  <si>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</si>
  <si>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</si>
  <si>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</si>
  <si>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</si>
  <si>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</si>
  <si>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</si>
  <si>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</si>
  <si>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</si>
  <si>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</si>
  <si>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</si>
  <si>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</si>
  <si>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</si>
  <si>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</si>
  <si>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</si>
  <si>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</si>
  <si>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</si>
  <si>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</si>
  <si>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</si>
  <si>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</si>
  <si>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</si>
  <si>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</si>
  <si>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</si>
  <si>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</si>
  <si>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</si>
  <si>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</si>
  <si>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</si>
  <si>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</si>
  <si>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</si>
  <si>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</si>
  <si>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</si>
  <si>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</si>
  <si>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</si>
  <si>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</si>
  <si>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</si>
  <si>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</si>
  <si>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</si>
  <si>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</si>
  <si>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</si>
  <si>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</si>
  <si>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</si>
  <si>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</si>
  <si>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</si>
  <si>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</si>
  <si>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</si>
  <si>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</si>
  <si>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</si>
  <si>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</si>
  <si>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</si>
  <si>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</si>
  <si>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</si>
  <si>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</si>
  <si>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</si>
  <si>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</si>
  <si>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</si>
  <si>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</si>
  <si>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</si>
  <si>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</si>
  <si>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</si>
  <si>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</si>
  <si>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</si>
  <si>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</si>
  <si>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</si>
  <si>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</si>
  <si>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</si>
  <si>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</si>
  <si>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</si>
  <si>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</si>
  <si>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</si>
  <si>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</si>
  <si>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</si>
  <si>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</si>
  <si>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</si>
  <si>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</si>
  <si>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</si>
  <si>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</si>
  <si>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</si>
  <si>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</si>
  <si>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</si>
  <si>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</si>
  <si>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</si>
  <si>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</si>
  <si>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</si>
  <si>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</si>
  <si>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</si>
  <si>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</si>
  <si>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</si>
  <si>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</si>
  <si>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</si>
  <si>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</si>
  <si>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</si>
  <si>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</si>
  <si>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</si>
  <si>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</si>
  <si>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</si>
  <si>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</si>
  <si>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</si>
  <si>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</si>
  <si>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</si>
  <si>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</si>
  <si>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</si>
  <si>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</si>
  <si>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</si>
  <si>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</si>
  <si>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</si>
  <si>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</si>
  <si>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</si>
  <si>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</si>
  <si>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</si>
  <si>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</si>
  <si>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</si>
  <si>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</si>
  <si>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</si>
  <si>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</si>
  <si>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</si>
  <si>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</si>
  <si>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</si>
  <si>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</si>
  <si>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</si>
  <si>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</si>
  <si>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</si>
  <si>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</si>
  <si>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</si>
  <si>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</si>
  <si>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</si>
  <si>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</si>
  <si>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</si>
  <si>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</si>
  <si>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</si>
  <si>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</si>
  <si>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</si>
  <si>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</si>
  <si>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</si>
  <si>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</si>
  <si>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</si>
  <si>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</si>
  <si>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</si>
  <si>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</si>
  <si>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</si>
  <si>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</si>
  <si>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</si>
  <si>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</si>
  <si>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</si>
  <si>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</si>
  <si>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</si>
  <si>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</si>
  <si>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</si>
  <si>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</si>
  <si>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</si>
  <si>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</si>
  <si>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</si>
  <si>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</si>
  <si>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</si>
  <si>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</si>
  <si>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</si>
  <si>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</si>
  <si>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</si>
  <si>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</si>
  <si>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</si>
  <si>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</si>
  <si>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</si>
  <si>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</si>
  <si>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</si>
  <si>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</si>
  <si>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</si>
  <si>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</si>
  <si>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</si>
  <si>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</si>
  <si>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</si>
  <si>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</si>
  <si>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</si>
  <si>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</si>
  <si>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</si>
  <si>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</si>
  <si>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</si>
  <si>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</si>
  <si>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</si>
  <si>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</si>
  <si>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</si>
  <si>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</si>
  <si>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</si>
  <si>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</si>
  <si>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</si>
  <si>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</si>
  <si>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</si>
  <si>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</si>
  <si>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</si>
  <si>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</si>
  <si>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</si>
  <si>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</si>
  <si>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</si>
  <si>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</si>
  <si>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</si>
  <si>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</si>
  <si>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</si>
  <si>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</si>
  <si>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</si>
  <si>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</si>
  <si>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</si>
  <si>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</si>
  <si>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</si>
  <si>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</si>
  <si>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</si>
  <si>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</si>
  <si>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</si>
  <si>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</si>
  <si>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</si>
  <si>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</si>
  <si>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</si>
  <si>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</si>
  <si>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</si>
  <si>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</si>
  <si>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</si>
  <si>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</si>
  <si>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</si>
  <si>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</si>
  <si>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</si>
  <si>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</si>
  <si>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</si>
  <si>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</si>
  <si>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</si>
  <si>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</si>
  <si>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</si>
  <si>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</si>
  <si>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</si>
  <si>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</si>
  <si>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</si>
  <si>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</si>
  <si>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</si>
  <si>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</si>
  <si>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</si>
  <si>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</si>
  <si>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</si>
  <si>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</si>
  <si>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</si>
  <si>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</si>
  <si>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</si>
  <si>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</si>
  <si>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</si>
  <si>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</si>
  <si>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</si>
  <si>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</si>
  <si>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</si>
  <si>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</si>
  <si>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</si>
  <si>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</si>
  <si>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</si>
  <si>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</si>
  <si>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</si>
  <si>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</si>
  <si>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</si>
  <si>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</si>
  <si>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</si>
  <si>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</si>
  <si>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</si>
  <si>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</si>
  <si>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</si>
  <si>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</si>
  <si>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</si>
  <si>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</si>
  <si>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</si>
  <si>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</si>
  <si>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</si>
  <si>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</si>
  <si>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</si>
  <si>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</si>
  <si>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</si>
  <si>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</si>
  <si>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</si>
  <si>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</si>
  <si>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</si>
  <si>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</si>
  <si>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</si>
  <si>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</si>
  <si>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</si>
  <si>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</si>
  <si>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</si>
  <si>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</si>
  <si>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</si>
  <si>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</si>
  <si>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</si>
  <si>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</si>
  <si>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</si>
  <si>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</si>
  <si>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</si>
  <si>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</si>
  <si>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</si>
  <si>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</si>
  <si>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</si>
  <si>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</si>
  <si>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</si>
  <si>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</si>
  <si>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</si>
  <si>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</si>
  <si>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</si>
  <si>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</si>
  <si>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</si>
  <si>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</si>
  <si>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</si>
  <si>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</si>
  <si>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</si>
  <si>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</si>
  <si>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</si>
  <si>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</si>
  <si>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</si>
  <si>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</si>
  <si>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</si>
  <si>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</si>
  <si>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</si>
  <si>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</si>
  <si>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</si>
  <si>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</si>
  <si>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</si>
  <si>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</si>
  <si>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</si>
  <si>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</si>
  <si>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</si>
  <si>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</si>
  <si>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</si>
  <si>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</si>
  <si>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</si>
  <si>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</si>
  <si>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</si>
  <si>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</si>
  <si>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</si>
  <si>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</si>
  <si>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</si>
  <si>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</si>
  <si>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</si>
  <si>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</si>
  <si>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</si>
  <si>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</si>
  <si>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</si>
  <si>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</si>
  <si>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</si>
  <si>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</si>
  <si>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</si>
  <si>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</si>
  <si>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</si>
  <si>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</si>
  <si>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</si>
  <si>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</si>
  <si>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</si>
  <si>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</si>
  <si>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</si>
  <si>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</si>
  <si>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</si>
  <si>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</si>
  <si>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</si>
  <si>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</si>
  <si>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</si>
  <si>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</si>
  <si>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</si>
  <si>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</si>
  <si>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</si>
  <si>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</si>
  <si>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</si>
  <si>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</si>
  <si>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</si>
  <si>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</si>
  <si>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</si>
  <si>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</si>
  <si>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</si>
  <si>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</si>
  <si>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</si>
  <si>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</si>
  <si>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</si>
  <si>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</si>
  <si>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</si>
  <si>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</si>
  <si>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</si>
  <si>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</si>
  <si>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</si>
  <si>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</si>
  <si>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</si>
  <si>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</si>
  <si>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</si>
  <si>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</si>
  <si>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</si>
  <si>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</si>
  <si>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</si>
  <si>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</si>
  <si>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</si>
  <si>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</si>
  <si>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</si>
  <si>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</si>
  <si>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</si>
  <si>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</si>
  <si>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</si>
  <si>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</si>
  <si>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</si>
  <si>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</si>
  <si>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</si>
  <si>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</si>
  <si>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</si>
  <si>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</si>
  <si>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</si>
  <si>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</si>
  <si>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</si>
  <si>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</si>
  <si>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</si>
  <si>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</si>
  <si>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</si>
  <si>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</si>
  <si>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</si>
  <si>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</si>
  <si>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</si>
  <si>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</si>
  <si>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</si>
  <si>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</si>
  <si>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</si>
  <si>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</si>
  <si>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</si>
  <si>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</si>
  <si>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</si>
  <si>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</si>
  <si>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</si>
  <si>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</si>
  <si>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</si>
  <si>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</si>
  <si>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</si>
  <si>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</si>
  <si>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</si>
  <si>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</si>
  <si>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</si>
  <si>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</si>
  <si>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</si>
  <si>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</si>
  <si>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</si>
  <si>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</si>
  <si>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</si>
  <si>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</si>
  <si>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</si>
  <si>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</si>
  <si>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</si>
  <si>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</si>
  <si>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</si>
  <si>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</si>
  <si>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</si>
  <si>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</si>
  <si>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</si>
  <si>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</si>
  <si>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</si>
  <si>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</si>
  <si>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</si>
  <si>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</si>
  <si>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</si>
  <si>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</si>
  <si>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</si>
  <si>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</si>
  <si>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</si>
  <si>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</si>
  <si>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</si>
  <si>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</si>
  <si>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</si>
  <si>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</si>
  <si>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</si>
  <si>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</si>
  <si>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</si>
  <si>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</si>
  <si>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</si>
  <si>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</si>
  <si>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</si>
  <si>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</si>
  <si>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</si>
  <si>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</si>
  <si>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</si>
  <si>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</si>
  <si>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</si>
  <si>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</si>
  <si>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</si>
  <si>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</si>
  <si>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</si>
  <si>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</si>
  <si>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</si>
  <si>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</si>
  <si>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</si>
  <si>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</si>
  <si>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</si>
  <si>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</si>
  <si>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</si>
  <si>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</si>
  <si>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</si>
  <si>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</si>
  <si>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</si>
  <si>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</si>
  <si>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</si>
  <si>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</si>
  <si>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</si>
  <si>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</si>
  <si>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</si>
  <si>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</si>
  <si>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</si>
  <si>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</si>
  <si>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</si>
  <si>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</si>
  <si>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</si>
  <si>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</si>
  <si>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</si>
  <si>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</si>
  <si>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</si>
  <si>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</si>
  <si>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</si>
  <si>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</si>
  <si>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</si>
  <si>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</si>
  <si>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</si>
  <si>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</si>
  <si>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</si>
  <si>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</si>
  <si>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</si>
  <si>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</si>
  <si>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</si>
  <si>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</si>
  <si>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</si>
  <si>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</si>
  <si>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</si>
  <si>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</si>
  <si>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</si>
  <si>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</si>
  <si>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</si>
  <si>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</si>
  <si>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</si>
  <si>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</si>
  <si>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</si>
  <si>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</si>
  <si>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</si>
  <si>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</si>
  <si>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</si>
  <si>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</si>
  <si>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</si>
  <si>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</si>
  <si>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</si>
  <si>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</si>
  <si>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</si>
  <si>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</si>
  <si>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</si>
  <si>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</si>
  <si>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</si>
  <si>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</si>
  <si>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</si>
  <si>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</si>
  <si>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</si>
  <si>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</si>
  <si>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</si>
  <si>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</si>
  <si>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</si>
  <si>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</si>
  <si>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</si>
  <si>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</si>
  <si>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</si>
  <si>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</si>
  <si>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</si>
  <si>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</si>
  <si>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</si>
  <si>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</si>
  <si>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</si>
  <si>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</si>
  <si>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</si>
  <si>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</si>
  <si>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</si>
  <si>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</si>
  <si>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</si>
  <si>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</si>
  <si>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</si>
  <si>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</si>
  <si>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</si>
  <si>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</si>
  <si>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</si>
  <si>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</si>
  <si>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</si>
  <si>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</si>
  <si>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</si>
  <si>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</si>
  <si>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</si>
  <si>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</si>
  <si>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</si>
  <si>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</si>
  <si>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</si>
  <si>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</si>
  <si>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</si>
  <si>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</si>
  <si>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</si>
  <si>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</si>
  <si>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</si>
  <si>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</si>
  <si>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</si>
  <si>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</si>
  <si>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</si>
  <si>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</si>
  <si>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</si>
  <si>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</si>
  <si>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</si>
  <si>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</si>
  <si>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</si>
  <si>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</si>
  <si>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</si>
  <si>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</si>
  <si>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</si>
  <si>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</si>
  <si>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</si>
  <si>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</si>
  <si>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</si>
  <si>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</si>
  <si>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</si>
  <si>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</si>
  <si>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</si>
  <si>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</si>
  <si>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</si>
  <si>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</si>
  <si>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</si>
  <si>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</si>
  <si>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</si>
  <si>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</si>
  <si>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</si>
  <si>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</si>
  <si>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</si>
  <si>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</si>
  <si>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</si>
  <si>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</si>
  <si>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</si>
  <si>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</si>
  <si>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</si>
  <si>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</si>
  <si>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</si>
  <si>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</si>
  <si>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</si>
  <si>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</si>
  <si>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</si>
  <si>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</si>
  <si>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</si>
  <si>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</si>
  <si>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</si>
  <si>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</si>
  <si>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</si>
  <si>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</si>
  <si>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</si>
  <si>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</si>
  <si>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</si>
  <si>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</si>
  <si>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</si>
  <si>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</si>
  <si>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</si>
  <si>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</si>
  <si>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</si>
  <si>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</si>
  <si>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</si>
  <si>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</si>
  <si>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</si>
  <si>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</si>
  <si>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</si>
  <si>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</si>
  <si>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</si>
  <si>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</si>
  <si>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</si>
  <si>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</si>
  <si>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</si>
  <si>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</si>
  <si>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</si>
  <si>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</si>
  <si>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</si>
  <si>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</si>
  <si>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</si>
  <si>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</si>
  <si>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</si>
  <si>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</si>
  <si>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</si>
  <si>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</si>
  <si>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</si>
  <si>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</si>
  <si>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</si>
  <si>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</si>
  <si>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</si>
  <si>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</si>
  <si>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</si>
  <si>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</si>
  <si>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</si>
  <si>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</si>
  <si>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</si>
  <si>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</si>
  <si>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</si>
  <si>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</si>
  <si>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</si>
  <si>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</si>
  <si>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</si>
  <si>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</si>
  <si>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</si>
  <si>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</si>
  <si>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</si>
  <si>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</si>
  <si>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</si>
  <si>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</si>
  <si>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</si>
  <si>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</si>
  <si>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</si>
  <si>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</si>
  <si>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</si>
  <si>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</si>
  <si>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</si>
  <si>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</si>
  <si>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</si>
  <si>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</si>
  <si>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</si>
  <si>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</si>
  <si>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</si>
  <si>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</si>
  <si>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</si>
  <si>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</si>
  <si>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</si>
  <si>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</si>
  <si>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</si>
  <si>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</si>
  <si>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</si>
  <si>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</si>
  <si>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</si>
  <si>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</si>
  <si>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</si>
  <si>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</si>
  <si>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</si>
  <si>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</si>
  <si>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</si>
  <si>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</si>
  <si>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</si>
  <si>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</si>
  <si>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</si>
  <si>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</si>
  <si>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</si>
  <si>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</si>
  <si>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</si>
  <si>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</si>
  <si>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</si>
  <si>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</si>
  <si>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</si>
  <si>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</si>
  <si>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</si>
  <si>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</si>
  <si>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</si>
  <si>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</si>
  <si>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</si>
  <si>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</si>
  <si>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</si>
  <si>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</si>
  <si>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</si>
  <si>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</si>
  <si>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</si>
  <si>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</si>
  <si>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</si>
  <si>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</si>
  <si>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</si>
  <si>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</si>
  <si>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</si>
  <si>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</si>
  <si>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</si>
  <si>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</si>
  <si>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</si>
  <si>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</si>
  <si>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</si>
  <si>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</si>
  <si>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</si>
  <si>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</si>
  <si>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</si>
  <si>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</si>
  <si>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</si>
  <si>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</si>
  <si>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</si>
  <si>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</si>
  <si>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</si>
  <si>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</si>
  <si>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</si>
  <si>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</si>
  <si>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</si>
  <si>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</si>
  <si>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</si>
  <si>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</si>
  <si>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</si>
  <si>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</si>
  <si>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</si>
  <si>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</si>
  <si>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</si>
  <si>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</si>
  <si>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</si>
  <si>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</si>
  <si>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</si>
  <si>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</si>
  <si>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</si>
  <si>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</si>
  <si>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</si>
  <si>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</si>
  <si>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</si>
  <si>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</si>
  <si>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</si>
  <si>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</si>
  <si>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</si>
  <si>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</si>
  <si>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</si>
  <si>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</si>
  <si>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</si>
  <si>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</si>
  <si>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</si>
  <si>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</si>
  <si>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</si>
  <si>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</si>
  <si>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</si>
  <si>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</si>
  <si>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</si>
  <si>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</si>
  <si>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</si>
  <si>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</si>
  <si>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</si>
  <si>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</si>
  <si>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</si>
  <si>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</si>
  <si>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</si>
  <si>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</si>
  <si>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</si>
  <si>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</si>
  <si>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</si>
  <si>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</si>
  <si>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</si>
  <si>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</si>
  <si>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</si>
  <si>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</si>
  <si>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</si>
  <si>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</si>
  <si>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</si>
  <si>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</si>
  <si>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</si>
  <si>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</si>
  <si>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</si>
  <si>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</si>
  <si>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</si>
  <si>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</si>
  <si>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</si>
  <si>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</si>
  <si>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</si>
  <si>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</si>
  <si>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</si>
  <si>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</si>
  <si>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</si>
  <si>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</si>
  <si>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</si>
  <si>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</si>
  <si>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</si>
  <si>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</si>
  <si>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</si>
  <si>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</si>
  <si>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</si>
  <si>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</si>
  <si>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</si>
  <si>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</si>
  <si>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</si>
  <si>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</si>
  <si>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</si>
  <si>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</si>
  <si>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</si>
  <si>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</si>
  <si>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</si>
  <si>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</si>
  <si>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</si>
  <si>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</si>
  <si>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</si>
  <si>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</si>
  <si>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</si>
  <si>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</si>
  <si>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</si>
  <si>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</si>
  <si>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</si>
  <si>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</si>
  <si>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</si>
  <si>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</si>
  <si>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</si>
  <si>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</si>
  <si>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</si>
  <si>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</si>
  <si>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</si>
  <si>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</si>
  <si>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</si>
  <si>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</si>
  <si>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</si>
  <si>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</si>
  <si>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</si>
  <si>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</si>
  <si>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</si>
  <si>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</si>
  <si>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</si>
  <si>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</si>
  <si>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</si>
  <si>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</si>
  <si>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</si>
  <si>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</si>
  <si>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</si>
  <si>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</si>
  <si>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</si>
  <si>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</si>
  <si>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</si>
  <si>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</si>
  <si>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</si>
  <si>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</si>
  <si>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</si>
  <si>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</si>
  <si>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</si>
  <si>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</si>
  <si>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</si>
  <si>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</si>
  <si>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</si>
  <si>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</si>
  <si>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</si>
  <si>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</si>
  <si>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</si>
  <si>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</si>
  <si>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</si>
  <si>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</si>
  <si>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</si>
  <si>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</si>
  <si>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</si>
  <si>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</si>
  <si>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</si>
  <si>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</si>
  <si>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</si>
  <si>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</si>
  <si>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</si>
  <si>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</si>
  <si>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</si>
  <si>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</si>
  <si>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</si>
  <si>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</si>
  <si>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</si>
  <si>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</si>
  <si>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</si>
  <si>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</si>
  <si>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</si>
  <si>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</si>
  <si>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</si>
  <si>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</si>
  <si>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</si>
  <si>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</si>
  <si>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</si>
  <si>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</si>
  <si>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</si>
  <si>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</si>
  <si>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</si>
  <si>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</si>
  <si>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</si>
  <si>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</si>
  <si>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</si>
  <si>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</si>
  <si>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</si>
  <si>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</si>
  <si>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</si>
  <si>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</si>
  <si>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</si>
  <si>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</si>
  <si>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</si>
  <si>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</si>
  <si>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</si>
  <si>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</si>
  <si>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</si>
  <si>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</si>
  <si>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</si>
  <si>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</si>
  <si>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</si>
  <si>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</si>
  <si>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</si>
  <si>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</si>
  <si>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</si>
  <si>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</si>
  <si>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</si>
  <si>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</si>
  <si>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</si>
  <si>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</si>
  <si>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</si>
  <si>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</si>
  <si>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</si>
  <si>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</si>
  <si>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</si>
  <si>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</si>
  <si>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</si>
  <si>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</si>
  <si>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</si>
  <si>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</si>
  <si>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</si>
  <si>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</si>
  <si>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</si>
  <si>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</si>
  <si>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</si>
  <si>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</si>
  <si>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</si>
  <si>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</si>
  <si>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</si>
  <si>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</si>
  <si>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</si>
  <si>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</si>
  <si>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</si>
  <si>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</si>
  <si>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</si>
  <si>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</si>
  <si>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</si>
  <si>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</si>
  <si>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</si>
  <si>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</si>
  <si>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</si>
  <si>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</si>
  <si>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</si>
  <si>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</si>
  <si>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</si>
  <si>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</si>
  <si>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</si>
  <si>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</si>
  <si>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</si>
  <si>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</si>
  <si>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</si>
  <si>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</si>
  <si>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</si>
  <si>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</si>
  <si>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</si>
  <si>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</si>
  <si>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</si>
  <si>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</si>
  <si>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</si>
  <si>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</si>
  <si>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</si>
  <si>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</si>
  <si>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</si>
  <si>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</si>
  <si>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</si>
  <si>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</si>
  <si>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</si>
  <si>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</si>
  <si>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</si>
  <si>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</si>
  <si>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</si>
  <si>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</si>
  <si>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</si>
  <si>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</si>
  <si>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</si>
  <si>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</si>
  <si>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</si>
  <si>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</si>
  <si>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</si>
  <si>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35-050-0950-04</t>
  </si>
  <si>
    <t>LA SALLE</t>
  </si>
  <si>
    <t>400 W. MAIN STREET</t>
  </si>
  <si>
    <t>GRAND RIDGE, ILLINOIS</t>
  </si>
  <si>
    <t>SANDET@GRGS95.ORG</t>
  </si>
  <si>
    <t>X</t>
  </si>
  <si>
    <t>NEWKIRK &amp; ASSOCIATES, INC.</t>
  </si>
  <si>
    <t>WILLIAM J. NEWKIRK</t>
  </si>
  <si>
    <t>2 W. MAIN STREET</t>
  </si>
  <si>
    <t>PLANO</t>
  </si>
  <si>
    <t>IL</t>
  </si>
  <si>
    <t>630-552-1040</t>
  </si>
  <si>
    <t>630-552-7399</t>
  </si>
  <si>
    <t>NEWKIRKCPA@SBCGLOBAL.NET</t>
  </si>
  <si>
    <t>TED SANDERS</t>
  </si>
  <si>
    <t>815-249-6225</t>
  </si>
  <si>
    <t>815-249-5049</t>
  </si>
  <si>
    <t>General Obligation Debt Certificates</t>
  </si>
  <si>
    <t>Copier Lease Purchase</t>
  </si>
  <si>
    <t>2014 Working Cash Fund/Refunding Bonds</t>
  </si>
  <si>
    <t>1 &amp; 3</t>
  </si>
  <si>
    <t>Debt Certificates</t>
  </si>
  <si>
    <t>Lease Purchase Agreement</t>
  </si>
  <si>
    <t>Athletic Co-op Deer Park</t>
  </si>
  <si>
    <t>LaSalle County Regional Office</t>
  </si>
  <si>
    <t>NextEra Energy</t>
  </si>
  <si>
    <t>Deer Park #82 and Marseilles ESD #150</t>
  </si>
  <si>
    <t>L.E.A.S.E.</t>
  </si>
  <si>
    <t>ACCT.</t>
  </si>
  <si>
    <t>PAGE</t>
  </si>
  <si>
    <t>FUND</t>
  </si>
  <si>
    <t>LINE #</t>
  </si>
  <si>
    <t>DESCRIPTION</t>
  </si>
  <si>
    <t>AMOUNT</t>
  </si>
  <si>
    <t>Milk sales</t>
  </si>
  <si>
    <t>REAP Grant</t>
  </si>
  <si>
    <t>Breakfast and noon supervisors</t>
  </si>
  <si>
    <t>Assemblies</t>
  </si>
  <si>
    <t>Graduation and PBIS supplies</t>
  </si>
  <si>
    <t>ROE Co-op and United Streaming</t>
  </si>
  <si>
    <t>Paying Agent Fees</t>
  </si>
  <si>
    <t xml:space="preserve">FICA taxes for supervisors </t>
  </si>
  <si>
    <t>GRAND RIDGE COMMUNITY CONS. SCHOOL DISTRICT NO. 95</t>
  </si>
  <si>
    <t>Grand Ridge CCSD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</si>
</sst>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cellStyleXfs>
  <cellXfs count="259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0" fillId="0" borderId="0" xfId="0"/>
    <xf numFmtId="0" fontId="4" fillId="0" borderId="0" xfId="0" applyFont="1"/>
    <xf numFmtId="0" fontId="5" fillId="0" borderId="0" xfId="0" applyFont="1" applyAlignment="1">
      <alignment horizontal="left"/>
    </xf>
    <xf numFmtId="164" fontId="0" fillId="0" borderId="0" xfId="0" applyNumberFormat="1"/>
    <xf numFmtId="166" fontId="5" fillId="0" borderId="0" xfId="0" applyNumberFormat="1" applyFont="1" applyAlignment="1">
      <alignment horizontal="left"/>
    </xf>
    <xf numFmtId="164" fontId="5" fillId="0" borderId="0" xfId="0" applyNumberFormat="1" applyFont="1"/>
    <xf numFmtId="164" fontId="4" fillId="0" borderId="0" xfId="0" applyNumberFormat="1" applyFont="1"/>
    <xf numFmtId="164" fontId="4" fillId="0" borderId="81" xfId="0" applyNumberFormat="1" applyFont="1" applyBorder="1"/>
    <xf numFmtId="0" fontId="0" fillId="0" borderId="81" xfId="0" applyBorder="1"/>
    <xf numFmtId="164" fontId="4" fillId="0" borderId="0" xfId="0" applyNumberFormat="1" applyFont="1" applyBorder="1"/>
    <xf numFmtId="180" fontId="4" fillId="0" borderId="0" xfId="1" applyNumberFormat="1" applyFont="1"/>
    <xf numFmtId="180" fontId="4" fillId="0" borderId="81" xfId="1" applyNumberFormat="1" applyFont="1" applyBorder="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2" t="s">
        <v>466</v>
      </c>
      <c r="J1" s="2153"/>
      <c r="K1" s="2153"/>
      <c r="L1" s="2153"/>
      <c r="M1" s="2153"/>
      <c r="N1" s="2153"/>
      <c r="O1" s="2153"/>
      <c r="P1" s="2153"/>
      <c r="Q1" s="2153"/>
      <c r="R1" s="2153"/>
      <c r="S1" s="2153"/>
    </row>
    <row r="2" spans="1:28" ht="12" customHeight="1" x14ac:dyDescent="0.2">
      <c r="A2" s="201" t="s">
        <v>1870</v>
      </c>
      <c r="D2" s="202"/>
      <c r="I2" s="2154" t="s">
        <v>1133</v>
      </c>
      <c r="J2" s="2153"/>
      <c r="K2" s="2153"/>
      <c r="L2" s="2153"/>
      <c r="M2" s="2153"/>
      <c r="N2" s="2153"/>
      <c r="O2" s="2153"/>
      <c r="P2" s="2153"/>
      <c r="Q2" s="2153"/>
      <c r="R2" s="2153"/>
      <c r="S2" s="2153"/>
    </row>
    <row r="3" spans="1:28" ht="12" customHeight="1" x14ac:dyDescent="0.2">
      <c r="A3" s="1815" t="s">
        <v>1953</v>
      </c>
      <c r="B3" s="1816"/>
      <c r="C3" s="1816"/>
      <c r="D3" s="1817"/>
      <c r="I3" s="2154" t="s">
        <v>55</v>
      </c>
      <c r="J3" s="2153"/>
      <c r="K3" s="2153"/>
      <c r="L3" s="2153"/>
      <c r="M3" s="2153"/>
      <c r="N3" s="2153"/>
      <c r="O3" s="2153"/>
      <c r="P3" s="2153"/>
      <c r="Q3" s="2153"/>
      <c r="R3" s="2153"/>
      <c r="S3" s="2153"/>
    </row>
    <row r="4" spans="1:28" ht="12" customHeight="1" x14ac:dyDescent="0.2">
      <c r="A4" s="191"/>
      <c r="I4" s="2154" t="s">
        <v>604</v>
      </c>
      <c r="J4" s="2153"/>
      <c r="K4" s="2153"/>
      <c r="L4" s="2153"/>
      <c r="M4" s="2153"/>
      <c r="N4" s="2153"/>
      <c r="O4" s="2153"/>
      <c r="P4" s="2153"/>
      <c r="Q4" s="2153"/>
      <c r="R4" s="2153"/>
      <c r="S4" s="2153"/>
    </row>
    <row r="5" spans="1:28" ht="14.1" customHeight="1" x14ac:dyDescent="0.2">
      <c r="B5" s="440" t="s">
        <v>2096</v>
      </c>
      <c r="C5" s="178" t="s">
        <v>1061</v>
      </c>
      <c r="D5" s="362"/>
      <c r="E5" s="362"/>
      <c r="H5" s="192"/>
      <c r="I5" s="2162" t="s">
        <v>769</v>
      </c>
      <c r="J5" s="2161"/>
      <c r="K5" s="2161"/>
      <c r="L5" s="2161"/>
      <c r="M5" s="2161"/>
      <c r="N5" s="2161"/>
      <c r="O5" s="2161"/>
      <c r="P5" s="2161"/>
      <c r="Q5" s="2161"/>
      <c r="R5" s="2161"/>
      <c r="S5" s="2161"/>
    </row>
    <row r="6" spans="1:28" ht="14.1" customHeight="1" x14ac:dyDescent="0.2">
      <c r="B6" s="440"/>
      <c r="C6" s="178" t="s">
        <v>1062</v>
      </c>
      <c r="D6" s="362"/>
      <c r="E6" s="362"/>
      <c r="I6" s="2160" t="s">
        <v>1029</v>
      </c>
      <c r="J6" s="2161"/>
      <c r="K6" s="2161"/>
      <c r="L6" s="2161"/>
      <c r="M6" s="2161"/>
      <c r="N6" s="2161"/>
      <c r="O6" s="2161"/>
      <c r="P6" s="2161"/>
      <c r="Q6" s="2161"/>
      <c r="R6" s="2161"/>
      <c r="S6" s="2161"/>
    </row>
    <row r="7" spans="1:28" ht="12.2" customHeight="1" x14ac:dyDescent="0.2">
      <c r="I7" s="2155">
        <v>42916</v>
      </c>
      <c r="J7" s="2156"/>
      <c r="K7" s="2156"/>
      <c r="L7" s="2156"/>
      <c r="M7" s="2156"/>
      <c r="N7" s="2156"/>
      <c r="O7" s="2156"/>
      <c r="P7" s="2156"/>
      <c r="Q7" s="2156"/>
      <c r="R7" s="2156"/>
      <c r="S7" s="215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7" t="s">
        <v>763</v>
      </c>
      <c r="J9" s="2158"/>
      <c r="K9" s="2158"/>
      <c r="L9" s="2158"/>
      <c r="M9" s="2158"/>
      <c r="N9" s="2158"/>
      <c r="O9" s="2158"/>
      <c r="P9" s="2158"/>
      <c r="Q9" s="2158"/>
      <c r="R9" s="2158"/>
      <c r="S9" s="2159"/>
      <c r="T9" s="2173" t="s">
        <v>613</v>
      </c>
      <c r="U9" s="2174"/>
      <c r="V9" s="2174"/>
      <c r="W9" s="2174"/>
      <c r="X9" s="2174"/>
      <c r="Y9" s="2174"/>
      <c r="Z9" s="2174"/>
      <c r="AA9" s="2175"/>
    </row>
    <row r="10" spans="1:28" ht="13.5" customHeight="1" x14ac:dyDescent="0.2">
      <c r="A10" s="2180" t="s">
        <v>764</v>
      </c>
      <c r="B10" s="2181"/>
      <c r="C10" s="2181"/>
      <c r="D10" s="2181"/>
      <c r="E10" s="2181"/>
      <c r="F10" s="2181"/>
      <c r="G10" s="2181"/>
      <c r="H10" s="2182"/>
      <c r="I10" s="182"/>
      <c r="J10" s="183"/>
      <c r="K10" s="181"/>
      <c r="R10" s="183"/>
      <c r="S10" s="183"/>
      <c r="T10" s="2176"/>
      <c r="U10" s="2161"/>
      <c r="V10" s="2161"/>
      <c r="W10" s="2161"/>
      <c r="X10" s="2161"/>
      <c r="Y10" s="2161"/>
      <c r="Z10" s="2161"/>
      <c r="AA10" s="2167"/>
    </row>
    <row r="11" spans="1:28" ht="14.25" customHeight="1" x14ac:dyDescent="0.2">
      <c r="A11" s="2183" t="s">
        <v>1109</v>
      </c>
      <c r="B11" s="2184"/>
      <c r="C11" s="2184"/>
      <c r="D11" s="2184"/>
      <c r="E11" s="2184"/>
      <c r="F11" s="2184"/>
      <c r="G11" s="2184"/>
      <c r="H11" s="2185"/>
      <c r="I11" s="180"/>
      <c r="J11" s="343"/>
      <c r="K11" s="180"/>
      <c r="O11" s="1701" t="s">
        <v>2102</v>
      </c>
      <c r="P11" s="378" t="s">
        <v>223</v>
      </c>
      <c r="Q11" s="183"/>
      <c r="R11" s="181"/>
      <c r="S11" s="180"/>
      <c r="T11" s="2177"/>
      <c r="U11" s="2178"/>
      <c r="V11" s="2178"/>
      <c r="W11" s="2178"/>
      <c r="X11" s="2178"/>
      <c r="Y11" s="2178"/>
      <c r="Z11" s="2178"/>
      <c r="AA11" s="217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86">
        <v>35050095004</v>
      </c>
      <c r="B13" s="2187"/>
      <c r="C13" s="2187"/>
      <c r="D13" s="2187"/>
      <c r="E13" s="2187"/>
      <c r="F13" s="2187"/>
      <c r="G13" s="2187"/>
      <c r="H13" s="2188"/>
      <c r="I13" s="184"/>
      <c r="J13" s="183"/>
      <c r="K13" s="181"/>
      <c r="L13" s="183"/>
      <c r="M13" s="183"/>
      <c r="N13" s="183"/>
      <c r="O13" s="183"/>
      <c r="P13" s="183"/>
      <c r="Q13" s="183"/>
      <c r="R13" s="183"/>
      <c r="S13" s="183"/>
      <c r="T13" s="2191" t="s">
        <v>2103</v>
      </c>
      <c r="U13" s="2192"/>
      <c r="V13" s="2192"/>
      <c r="W13" s="2192"/>
      <c r="X13" s="2192"/>
      <c r="Y13" s="2193"/>
      <c r="Z13" s="2193"/>
      <c r="AA13" s="2194"/>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0" t="s">
        <v>2098</v>
      </c>
      <c r="B15" s="2189"/>
      <c r="C15" s="2189"/>
      <c r="D15" s="2189"/>
      <c r="E15" s="2189"/>
      <c r="F15" s="2189"/>
      <c r="G15" s="2189"/>
      <c r="H15" s="2190"/>
      <c r="T15" s="2121" t="s">
        <v>2104</v>
      </c>
      <c r="U15" s="2142"/>
      <c r="V15" s="2142"/>
      <c r="W15" s="2142"/>
      <c r="X15" s="2142"/>
      <c r="Y15" s="2195"/>
      <c r="Z15" s="2195"/>
      <c r="AA15" s="219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6" t="s">
        <v>2140</v>
      </c>
      <c r="B17" s="2147"/>
      <c r="C17" s="2147"/>
      <c r="D17" s="2147"/>
      <c r="E17" s="2147"/>
      <c r="F17" s="2147"/>
      <c r="G17" s="2147"/>
      <c r="H17" s="2172"/>
      <c r="T17" s="2200" t="s">
        <v>2105</v>
      </c>
      <c r="U17" s="2201"/>
      <c r="V17" s="2201"/>
      <c r="W17" s="2201"/>
      <c r="X17" s="2201"/>
      <c r="Y17" s="2201"/>
      <c r="Z17" s="2201"/>
      <c r="AA17" s="2202"/>
    </row>
    <row r="18" spans="1:27" ht="13.5" customHeight="1" x14ac:dyDescent="0.2">
      <c r="A18" s="363" t="s">
        <v>610</v>
      </c>
      <c r="B18" s="345"/>
      <c r="C18" s="341"/>
      <c r="D18" s="345"/>
      <c r="E18" s="345"/>
      <c r="F18" s="345"/>
      <c r="G18" s="345"/>
      <c r="H18" s="276"/>
      <c r="I18" s="2171" t="s">
        <v>765</v>
      </c>
      <c r="J18" s="2130"/>
      <c r="K18" s="2130"/>
      <c r="L18" s="2130"/>
      <c r="M18" s="2130"/>
      <c r="N18" s="2130"/>
      <c r="O18" s="2130"/>
      <c r="P18" s="2130"/>
      <c r="Q18" s="2130"/>
      <c r="R18" s="2130"/>
      <c r="S18" s="2131"/>
      <c r="T18" s="363" t="s">
        <v>807</v>
      </c>
      <c r="U18" s="271"/>
      <c r="V18" s="341"/>
      <c r="W18" s="270"/>
      <c r="X18" s="363" t="s">
        <v>303</v>
      </c>
      <c r="Y18" s="350"/>
      <c r="Z18" s="1913" t="s">
        <v>766</v>
      </c>
      <c r="AA18" s="200"/>
    </row>
    <row r="19" spans="1:27" ht="13.5" customHeight="1" x14ac:dyDescent="0.2">
      <c r="A19" s="2140" t="s">
        <v>2099</v>
      </c>
      <c r="B19" s="2138"/>
      <c r="C19" s="2138"/>
      <c r="D19" s="2138"/>
      <c r="E19" s="2138"/>
      <c r="F19" s="2138"/>
      <c r="G19" s="2138"/>
      <c r="H19" s="2120"/>
      <c r="I19" s="183"/>
      <c r="J19" s="377"/>
      <c r="K19" s="194"/>
      <c r="L19" s="192"/>
      <c r="M19" s="650" t="s">
        <v>355</v>
      </c>
      <c r="P19" s="180"/>
      <c r="Q19" s="180"/>
      <c r="R19" s="180"/>
      <c r="S19" s="184"/>
      <c r="T19" s="2140" t="s">
        <v>2106</v>
      </c>
      <c r="U19" s="2119"/>
      <c r="V19" s="2119"/>
      <c r="W19" s="2120"/>
      <c r="X19" s="2137" t="s">
        <v>2107</v>
      </c>
      <c r="Y19" s="2199"/>
      <c r="Z19" s="2197">
        <v>60545</v>
      </c>
      <c r="AA19" s="2198"/>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18" t="s">
        <v>2100</v>
      </c>
      <c r="B21" s="2119"/>
      <c r="C21" s="2119"/>
      <c r="D21" s="2119"/>
      <c r="E21" s="2119"/>
      <c r="F21" s="2119"/>
      <c r="G21" s="2119"/>
      <c r="H21" s="2120"/>
      <c r="I21" s="2166" t="s">
        <v>767</v>
      </c>
      <c r="J21" s="2161"/>
      <c r="K21" s="2161"/>
      <c r="L21" s="2161"/>
      <c r="M21" s="2161"/>
      <c r="N21" s="2161"/>
      <c r="O21" s="2161"/>
      <c r="P21" s="2161"/>
      <c r="Q21" s="2161"/>
      <c r="R21" s="2161"/>
      <c r="S21" s="2167"/>
      <c r="T21" s="2146" t="s">
        <v>2108</v>
      </c>
      <c r="U21" s="2206"/>
      <c r="V21" s="2206"/>
      <c r="W21" s="2206"/>
      <c r="X21" s="2211" t="s">
        <v>2109</v>
      </c>
      <c r="Y21" s="2209"/>
      <c r="Z21" s="2209"/>
      <c r="AA21" s="2210"/>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3" t="s">
        <v>2101</v>
      </c>
      <c r="B23" s="2164"/>
      <c r="C23" s="2164"/>
      <c r="D23" s="2164"/>
      <c r="E23" s="2164"/>
      <c r="F23" s="2164"/>
      <c r="G23" s="2164"/>
      <c r="H23" s="2165"/>
      <c r="T23" s="2146">
        <v>65041328</v>
      </c>
      <c r="U23" s="2206"/>
      <c r="V23" s="2206"/>
      <c r="W23" s="2206"/>
      <c r="X23" s="2208">
        <v>43373</v>
      </c>
      <c r="Y23" s="2209"/>
      <c r="Z23" s="2209"/>
      <c r="AA23" s="221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8">
        <v>61325</v>
      </c>
      <c r="B25" s="2119"/>
      <c r="C25" s="2119"/>
      <c r="D25" s="2119"/>
      <c r="E25" s="2119"/>
      <c r="F25" s="2119"/>
      <c r="G25" s="2119"/>
      <c r="H25" s="2120"/>
      <c r="I25" s="651"/>
      <c r="J25" s="203"/>
      <c r="K25" s="203"/>
      <c r="L25" s="203"/>
      <c r="M25" s="203"/>
      <c r="N25" s="203"/>
      <c r="O25" s="203"/>
      <c r="P25" s="203"/>
      <c r="Q25" s="203"/>
      <c r="R25" s="203"/>
      <c r="S25" s="204"/>
      <c r="T25" s="2203" t="s">
        <v>2110</v>
      </c>
      <c r="U25" s="2204"/>
      <c r="V25" s="2204"/>
      <c r="W25" s="2204"/>
      <c r="X25" s="2204"/>
      <c r="Y25" s="2204"/>
      <c r="Z25" s="2204"/>
      <c r="AA25" s="220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9" t="s">
        <v>1897</v>
      </c>
      <c r="J27" s="2130"/>
      <c r="K27" s="2130"/>
      <c r="L27" s="2130"/>
      <c r="M27" s="2130"/>
      <c r="N27" s="2130"/>
      <c r="O27" s="2130"/>
      <c r="P27" s="2130"/>
      <c r="Q27" s="2130"/>
      <c r="R27" s="2130"/>
      <c r="S27" s="2131"/>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4"/>
      <c r="J29" s="389"/>
      <c r="K29" s="181" t="s">
        <v>656</v>
      </c>
      <c r="L29" s="1701" t="s">
        <v>2102</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2102</v>
      </c>
      <c r="C30" s="664" t="s">
        <v>1360</v>
      </c>
      <c r="D30" s="181"/>
      <c r="E30" s="181"/>
      <c r="F30" s="1268"/>
      <c r="G30" s="652"/>
      <c r="H30" s="652"/>
      <c r="I30" s="274"/>
      <c r="J30" s="389"/>
      <c r="K30" s="181" t="s">
        <v>656</v>
      </c>
      <c r="L30" s="1701" t="s">
        <v>2102</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2102</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8"/>
      <c r="Q35" s="2119"/>
      <c r="R35" s="211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6" t="s">
        <v>2111</v>
      </c>
      <c r="B38" s="2147"/>
      <c r="C38" s="2147"/>
      <c r="D38" s="2147"/>
      <c r="E38" s="2147"/>
      <c r="F38" s="2119"/>
      <c r="G38" s="2119"/>
      <c r="H38" s="2120"/>
      <c r="I38" s="2141"/>
      <c r="J38" s="2142"/>
      <c r="K38" s="2142"/>
      <c r="L38" s="2142"/>
      <c r="M38" s="2142"/>
      <c r="N38" s="2142"/>
      <c r="O38" s="2142"/>
      <c r="P38" s="2122"/>
      <c r="Q38" s="2122"/>
      <c r="R38" s="2122"/>
      <c r="S38" s="2123"/>
      <c r="T38" s="2121"/>
      <c r="U38" s="2142"/>
      <c r="V38" s="2142"/>
      <c r="W38" s="2142"/>
      <c r="X38" s="2122"/>
      <c r="Y38" s="2122"/>
      <c r="Z38" s="2122"/>
      <c r="AA38" s="2123"/>
    </row>
    <row r="39" spans="1:27" ht="12" customHeight="1" x14ac:dyDescent="0.2">
      <c r="A39" s="2124" t="s">
        <v>611</v>
      </c>
      <c r="B39" s="2125"/>
      <c r="C39" s="341"/>
      <c r="D39" s="338"/>
      <c r="E39" s="338"/>
      <c r="F39" s="348"/>
      <c r="G39" s="338"/>
      <c r="H39" s="276"/>
      <c r="I39" s="2124" t="s">
        <v>611</v>
      </c>
      <c r="J39" s="2125"/>
      <c r="K39" s="2125"/>
      <c r="L39" s="2125"/>
      <c r="M39" s="2125"/>
      <c r="N39" s="335"/>
      <c r="O39" s="341"/>
      <c r="P39" s="341"/>
      <c r="Q39" s="347"/>
      <c r="R39" s="341"/>
      <c r="S39" s="276"/>
      <c r="T39" s="341" t="s">
        <v>611</v>
      </c>
      <c r="U39" s="271"/>
      <c r="V39" s="341"/>
      <c r="W39" s="270"/>
      <c r="X39" s="347"/>
      <c r="Y39" s="199"/>
      <c r="Z39" s="199"/>
      <c r="AA39" s="200"/>
    </row>
    <row r="40" spans="1:27" ht="13.5" customHeight="1" x14ac:dyDescent="0.2">
      <c r="A40" s="2132" t="s">
        <v>2101</v>
      </c>
      <c r="B40" s="2133"/>
      <c r="C40" s="2134"/>
      <c r="D40" s="2134"/>
      <c r="E40" s="2134"/>
      <c r="F40" s="2135"/>
      <c r="G40" s="2135"/>
      <c r="H40" s="2136"/>
      <c r="I40" s="2149"/>
      <c r="J40" s="2150"/>
      <c r="K40" s="2150"/>
      <c r="L40" s="2150"/>
      <c r="M40" s="2150"/>
      <c r="N40" s="2150"/>
      <c r="O40" s="2150"/>
      <c r="P40" s="2150"/>
      <c r="Q40" s="2150"/>
      <c r="R40" s="2150"/>
      <c r="S40" s="2151"/>
      <c r="T40" s="2149"/>
      <c r="U40" s="2207"/>
      <c r="V40" s="2150"/>
      <c r="W40" s="2150"/>
      <c r="X40" s="2150"/>
      <c r="Y40" s="2150"/>
      <c r="Z40" s="2150"/>
      <c r="AA40" s="215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0" t="s">
        <v>2112</v>
      </c>
      <c r="B42" s="2119"/>
      <c r="C42" s="2120"/>
      <c r="D42" s="2137" t="s">
        <v>2113</v>
      </c>
      <c r="E42" s="2119"/>
      <c r="F42" s="2119"/>
      <c r="G42" s="2119"/>
      <c r="H42" s="2120"/>
      <c r="I42" s="2121"/>
      <c r="J42" s="2122"/>
      <c r="K42" s="2122"/>
      <c r="L42" s="2122"/>
      <c r="M42" s="2122"/>
      <c r="N42" s="2122"/>
      <c r="O42" s="2123"/>
      <c r="P42" s="2148"/>
      <c r="Q42" s="2122"/>
      <c r="R42" s="2122"/>
      <c r="S42" s="2123"/>
      <c r="T42" s="2121"/>
      <c r="U42" s="2122"/>
      <c r="V42" s="2122"/>
      <c r="W42" s="2123"/>
      <c r="X42" s="2148"/>
      <c r="Y42" s="2122"/>
      <c r="Z42" s="2122"/>
      <c r="AA42" s="212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3"/>
      <c r="B44" s="2144"/>
      <c r="C44" s="2144"/>
      <c r="D44" s="2144"/>
      <c r="E44" s="2144"/>
      <c r="F44" s="2144"/>
      <c r="G44" s="2144"/>
      <c r="H44" s="2145"/>
      <c r="I44" s="2126"/>
      <c r="J44" s="2127"/>
      <c r="K44" s="2127"/>
      <c r="L44" s="2127"/>
      <c r="M44" s="2127"/>
      <c r="N44" s="2127"/>
      <c r="O44" s="2127"/>
      <c r="P44" s="2127"/>
      <c r="Q44" s="2127"/>
      <c r="R44" s="2127"/>
      <c r="S44" s="2128"/>
      <c r="T44" s="2126"/>
      <c r="U44" s="2139"/>
      <c r="V44" s="2139"/>
      <c r="W44" s="2139"/>
      <c r="X44" s="2139"/>
      <c r="Y44" s="2139"/>
      <c r="Z44" s="2127"/>
      <c r="AA44" s="212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26" sqref="D126"/>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2" t="s">
        <v>1364</v>
      </c>
      <c r="B2" s="2223"/>
      <c r="C2" s="2223"/>
      <c r="D2" s="2223"/>
      <c r="E2" s="2223"/>
      <c r="F2" s="2223"/>
      <c r="G2" s="2223"/>
      <c r="H2" s="2223"/>
      <c r="I2" s="2223"/>
    </row>
    <row r="3" spans="1:9" s="32" customFormat="1" ht="6" customHeight="1" x14ac:dyDescent="0.2">
      <c r="A3" s="51"/>
      <c r="B3" s="51"/>
      <c r="C3" s="612"/>
      <c r="D3" s="708"/>
      <c r="E3" s="400"/>
    </row>
    <row r="4" spans="1:9" x14ac:dyDescent="0.2">
      <c r="A4" s="7"/>
      <c r="B4" s="395"/>
      <c r="C4" s="2229" t="s">
        <v>486</v>
      </c>
      <c r="D4" s="2230"/>
      <c r="E4" s="2230"/>
      <c r="F4" s="2230"/>
      <c r="G4" s="2230"/>
      <c r="H4" s="2230"/>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3"/>
      <c r="C23" s="611"/>
      <c r="D23" s="198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3"/>
      <c r="C26" s="611"/>
      <c r="D26" s="198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4" t="s">
        <v>1967</v>
      </c>
      <c r="B35" s="2225"/>
      <c r="C35" s="2225"/>
      <c r="D35" s="2225"/>
      <c r="E35" s="2226"/>
      <c r="F35" s="2226"/>
      <c r="G35" s="2226"/>
      <c r="H35" s="2226"/>
      <c r="I35" s="2226"/>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4" t="s">
        <v>353</v>
      </c>
      <c r="B47" s="2227"/>
      <c r="C47" s="2227"/>
      <c r="D47" s="2227"/>
      <c r="E47" s="2228"/>
      <c r="F47" s="2228"/>
      <c r="G47" s="2228"/>
      <c r="H47" s="2228"/>
      <c r="I47" s="222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31"/>
      <c r="C57" s="2232"/>
      <c r="D57" s="2232"/>
      <c r="E57" s="2232"/>
      <c r="F57" s="2232"/>
      <c r="G57" s="2232"/>
      <c r="H57" s="2233"/>
      <c r="I57" s="3"/>
    </row>
    <row r="58" spans="1:9" s="32" customFormat="1" x14ac:dyDescent="0.2">
      <c r="A58" s="1733"/>
      <c r="B58" s="2234"/>
      <c r="C58" s="2235"/>
      <c r="D58" s="2235"/>
      <c r="E58" s="2235"/>
      <c r="F58" s="2235"/>
      <c r="G58" s="2235"/>
      <c r="H58" s="2236"/>
      <c r="I58" s="3"/>
    </row>
    <row r="59" spans="1:9" s="32" customFormat="1" x14ac:dyDescent="0.2">
      <c r="A59" s="1733"/>
      <c r="B59" s="2234"/>
      <c r="C59" s="2235"/>
      <c r="D59" s="2235"/>
      <c r="E59" s="2235"/>
      <c r="F59" s="2235"/>
      <c r="G59" s="2235"/>
      <c r="H59" s="2236"/>
      <c r="I59" s="3"/>
    </row>
    <row r="60" spans="1:9" s="32" customFormat="1" x14ac:dyDescent="0.2">
      <c r="A60" s="1733"/>
      <c r="B60" s="2234"/>
      <c r="C60" s="2235"/>
      <c r="D60" s="2235"/>
      <c r="E60" s="2235"/>
      <c r="F60" s="2235"/>
      <c r="G60" s="2235"/>
      <c r="H60" s="2236"/>
      <c r="I60" s="3"/>
    </row>
    <row r="61" spans="1:9" s="32" customFormat="1" x14ac:dyDescent="0.2">
      <c r="A61" s="1733"/>
      <c r="B61" s="2234"/>
      <c r="C61" s="2235"/>
      <c r="D61" s="2235"/>
      <c r="E61" s="2235"/>
      <c r="F61" s="2235"/>
      <c r="G61" s="2235"/>
      <c r="H61" s="2236"/>
      <c r="I61" s="3"/>
    </row>
    <row r="62" spans="1:9" s="32" customFormat="1" x14ac:dyDescent="0.2">
      <c r="A62" s="1733"/>
      <c r="B62" s="2234"/>
      <c r="C62" s="2235"/>
      <c r="D62" s="2235"/>
      <c r="E62" s="2235"/>
      <c r="F62" s="2235"/>
      <c r="G62" s="2235"/>
      <c r="H62" s="2236"/>
      <c r="I62" s="3"/>
    </row>
    <row r="63" spans="1:9" s="32" customFormat="1" x14ac:dyDescent="0.2">
      <c r="A63" s="1733"/>
      <c r="B63" s="2234"/>
      <c r="C63" s="2235"/>
      <c r="D63" s="2235"/>
      <c r="E63" s="2235"/>
      <c r="F63" s="2235"/>
      <c r="G63" s="2235"/>
      <c r="H63" s="2236"/>
      <c r="I63" s="3"/>
    </row>
    <row r="64" spans="1:9" s="32" customFormat="1" x14ac:dyDescent="0.2">
      <c r="A64" s="1733"/>
      <c r="B64" s="2234"/>
      <c r="C64" s="2235"/>
      <c r="D64" s="2235"/>
      <c r="E64" s="2235"/>
      <c r="F64" s="2235"/>
      <c r="G64" s="2235"/>
      <c r="H64" s="2236"/>
      <c r="I64" s="3"/>
    </row>
    <row r="65" spans="1:9" s="32" customFormat="1" x14ac:dyDescent="0.2">
      <c r="A65" s="1733"/>
      <c r="B65" s="2234"/>
      <c r="C65" s="2235"/>
      <c r="D65" s="2235"/>
      <c r="E65" s="2235"/>
      <c r="F65" s="2235"/>
      <c r="G65" s="2235"/>
      <c r="H65" s="2236"/>
      <c r="I65" s="3"/>
    </row>
    <row r="66" spans="1:9" s="32" customFormat="1" x14ac:dyDescent="0.2">
      <c r="A66" s="1733"/>
      <c r="B66" s="2234"/>
      <c r="C66" s="2235"/>
      <c r="D66" s="2235"/>
      <c r="E66" s="2235"/>
      <c r="F66" s="2235"/>
      <c r="G66" s="2235"/>
      <c r="H66" s="2236"/>
      <c r="I66" s="3"/>
    </row>
    <row r="67" spans="1:9" s="32" customFormat="1" ht="9" customHeight="1" x14ac:dyDescent="0.2">
      <c r="A67" s="1734"/>
      <c r="B67" s="2237"/>
      <c r="C67" s="2238"/>
      <c r="D67" s="2238"/>
      <c r="E67" s="2238"/>
      <c r="F67" s="2238"/>
      <c r="G67" s="2238"/>
      <c r="H67" s="2239"/>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4" t="s">
        <v>1580</v>
      </c>
      <c r="B70" s="2227"/>
      <c r="C70" s="2227"/>
      <c r="D70" s="2227"/>
      <c r="E70" s="2228"/>
      <c r="F70" s="2228"/>
      <c r="G70" s="2228"/>
      <c r="H70" s="2228"/>
      <c r="I70" s="2228"/>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3" t="s">
        <v>1576</v>
      </c>
      <c r="B83" s="2243"/>
      <c r="C83" s="2243"/>
      <c r="D83" s="224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1981</v>
      </c>
      <c r="C92" s="618"/>
      <c r="E92" s="1269"/>
      <c r="F92" s="1561"/>
      <c r="H92" s="332"/>
    </row>
    <row r="93" spans="1:10" s="32" customFormat="1" ht="16.5" customHeight="1" x14ac:dyDescent="0.2">
      <c r="A93" s="29"/>
      <c r="B93" s="1985"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40"/>
      <c r="C102" s="2241"/>
      <c r="D102" s="2241"/>
      <c r="E102" s="2241"/>
      <c r="F102" s="2241"/>
      <c r="G102" s="2241"/>
      <c r="H102" s="2242"/>
      <c r="I102" s="1482"/>
    </row>
    <row r="103" spans="1:9" s="32" customFormat="1" ht="11.25" customHeight="1" x14ac:dyDescent="0.2">
      <c r="A103" s="1521"/>
      <c r="B103" s="2219"/>
      <c r="C103" s="2220"/>
      <c r="D103" s="2220"/>
      <c r="E103" s="2220"/>
      <c r="F103" s="2220"/>
      <c r="G103" s="2220"/>
      <c r="H103" s="2221"/>
      <c r="I103" s="1482"/>
    </row>
    <row r="104" spans="1:9" s="32" customFormat="1" ht="11.25" customHeight="1" x14ac:dyDescent="0.2">
      <c r="A104" s="1521"/>
      <c r="B104" s="2219"/>
      <c r="C104" s="2220"/>
      <c r="D104" s="2220"/>
      <c r="E104" s="2220"/>
      <c r="F104" s="2220"/>
      <c r="G104" s="2220"/>
      <c r="H104" s="2221"/>
      <c r="I104" s="1482"/>
    </row>
    <row r="105" spans="1:9" s="32" customFormat="1" x14ac:dyDescent="0.2">
      <c r="A105" s="1521"/>
      <c r="B105" s="2219"/>
      <c r="C105" s="2220"/>
      <c r="D105" s="2220"/>
      <c r="E105" s="2220"/>
      <c r="F105" s="2220"/>
      <c r="G105" s="2220"/>
      <c r="H105" s="2221"/>
      <c r="I105" s="1482"/>
    </row>
    <row r="106" spans="1:9" s="32" customFormat="1" ht="11.25" customHeight="1" x14ac:dyDescent="0.2">
      <c r="A106" s="1521"/>
      <c r="B106" s="2219"/>
      <c r="C106" s="2220"/>
      <c r="D106" s="2220"/>
      <c r="E106" s="2220"/>
      <c r="F106" s="2220"/>
      <c r="G106" s="2220"/>
      <c r="H106" s="2221"/>
      <c r="I106" s="1482"/>
    </row>
    <row r="107" spans="1:9" s="32" customFormat="1" ht="11.25" customHeight="1" x14ac:dyDescent="0.2">
      <c r="A107" s="1521"/>
      <c r="B107" s="2219"/>
      <c r="C107" s="2220"/>
      <c r="D107" s="2220"/>
      <c r="E107" s="2220"/>
      <c r="F107" s="2220"/>
      <c r="G107" s="2220"/>
      <c r="H107" s="2221"/>
      <c r="I107" s="1482"/>
    </row>
    <row r="108" spans="1:9" s="32" customFormat="1" ht="11.25" customHeight="1" x14ac:dyDescent="0.2">
      <c r="A108" s="1521"/>
      <c r="B108" s="2219"/>
      <c r="C108" s="2220"/>
      <c r="D108" s="2220"/>
      <c r="E108" s="2220"/>
      <c r="F108" s="2220"/>
      <c r="G108" s="2220"/>
      <c r="H108" s="2221"/>
      <c r="I108" s="1482"/>
    </row>
    <row r="109" spans="1:9" s="32" customFormat="1" ht="11.25" customHeight="1" x14ac:dyDescent="0.2">
      <c r="A109" s="1521"/>
      <c r="B109" s="2219"/>
      <c r="C109" s="2220"/>
      <c r="D109" s="2220"/>
      <c r="E109" s="2220"/>
      <c r="F109" s="2220"/>
      <c r="G109" s="2220"/>
      <c r="H109" s="2221"/>
      <c r="I109" s="1516"/>
    </row>
    <row r="110" spans="1:9" s="32" customFormat="1" ht="11.25" customHeight="1" x14ac:dyDescent="0.2">
      <c r="A110" s="1521"/>
      <c r="B110" s="2219"/>
      <c r="C110" s="2220"/>
      <c r="D110" s="2220"/>
      <c r="E110" s="2220"/>
      <c r="F110" s="2220"/>
      <c r="G110" s="2220"/>
      <c r="H110" s="2221"/>
      <c r="I110" s="1482"/>
    </row>
    <row r="111" spans="1:9" s="32" customFormat="1" ht="11.25" customHeight="1" x14ac:dyDescent="0.2">
      <c r="A111" s="1521"/>
      <c r="B111" s="2219"/>
      <c r="C111" s="2220"/>
      <c r="D111" s="2220"/>
      <c r="E111" s="2220"/>
      <c r="F111" s="2220"/>
      <c r="G111" s="2220"/>
      <c r="H111" s="2221"/>
      <c r="I111" s="1482"/>
    </row>
    <row r="112" spans="1:9" s="32" customFormat="1" ht="11.25" customHeight="1" x14ac:dyDescent="0.2">
      <c r="A112" s="1521"/>
      <c r="B112" s="2212"/>
      <c r="C112" s="2213"/>
      <c r="D112" s="2213"/>
      <c r="E112" s="2213"/>
      <c r="F112" s="2213"/>
      <c r="G112" s="2213"/>
      <c r="H112" s="221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5" t="s">
        <v>2103</v>
      </c>
      <c r="D114" s="2215"/>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6" t="s">
        <v>1589</v>
      </c>
      <c r="D117" s="2217"/>
      <c r="E117" s="2218"/>
      <c r="F117" s="2218"/>
      <c r="G117" s="2218"/>
      <c r="H117" s="221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4294967295" verticalDpi="4294967295"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9" sqref="H3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77166575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2.2200000000000001E-2</v>
      </c>
      <c r="E10" s="99" t="s">
        <v>1164</v>
      </c>
      <c r="F10" s="467">
        <v>2.5000000000000001E-3</v>
      </c>
      <c r="G10" s="99" t="s">
        <v>1164</v>
      </c>
      <c r="H10" s="467">
        <v>1.1999999999999999E-3</v>
      </c>
      <c r="I10" s="99" t="s">
        <v>1165</v>
      </c>
      <c r="J10" s="468">
        <f>ROUND(D10+F10+H10,5)</f>
        <v>2.5899999999999999E-2</v>
      </c>
      <c r="K10" s="92"/>
      <c r="L10" s="467">
        <v>0</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2678364</v>
      </c>
      <c r="E16" s="99"/>
      <c r="F16" s="81">
        <f>SUM('Acct Summary 7-8'!C17,'Acct Summary 7-8'!D17,'Acct Summary 7-8'!F17)</f>
        <v>2881360</v>
      </c>
      <c r="G16" s="99"/>
      <c r="H16" s="81">
        <f>SUM(D16-F16)</f>
        <v>-202996</v>
      </c>
      <c r="I16" s="92"/>
      <c r="J16" s="81">
        <f>SUM('Acct Summary 7-8'!C81,'Acct Summary 7-8'!D81,'Acct Summary 7-8'!F81,'Acct Summary 7-8'!I81)</f>
        <v>1576999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2102</v>
      </c>
      <c r="C31" s="402" t="s">
        <v>670</v>
      </c>
      <c r="D31" s="62" t="s">
        <v>1239</v>
      </c>
      <c r="E31" s="92"/>
      <c r="F31" s="92"/>
      <c r="G31" s="100"/>
      <c r="H31" s="252">
        <f>IF(B31="X",(J7*0.069),IF(B32="X",(J7*0.138),"Enter x in a.or b."))</f>
        <v>5324493.6750000007</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1530000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7"/>
      <c r="D61" s="22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1960</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Grand Ridge CCSD 95</v>
      </c>
      <c r="E7" s="135"/>
      <c r="G7" s="136"/>
      <c r="H7" s="137"/>
      <c r="I7" s="137"/>
      <c r="J7" s="137"/>
      <c r="K7" s="137"/>
      <c r="L7"/>
      <c r="M7"/>
      <c r="N7"/>
      <c r="O7"/>
      <c r="P7"/>
    </row>
    <row r="8" spans="1:18" ht="12.75" x14ac:dyDescent="0.2">
      <c r="A8"/>
      <c r="B8"/>
      <c r="C8" s="133" t="s">
        <v>1316</v>
      </c>
      <c r="D8" s="138">
        <f>COVER!A13</f>
        <v>35050095004</v>
      </c>
      <c r="E8" s="139"/>
      <c r="G8"/>
      <c r="H8"/>
      <c r="I8"/>
      <c r="J8"/>
      <c r="K8"/>
      <c r="L8"/>
      <c r="M8"/>
      <c r="N8"/>
      <c r="O8"/>
      <c r="P8"/>
    </row>
    <row r="9" spans="1:18" ht="12.75" x14ac:dyDescent="0.2">
      <c r="A9"/>
      <c r="B9"/>
      <c r="C9" s="133" t="s">
        <v>809</v>
      </c>
      <c r="D9" s="333" t="str">
        <f>COVER!A15</f>
        <v>LA 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1576999</v>
      </c>
      <c r="I12" s="1150"/>
      <c r="J12" s="1150"/>
      <c r="K12" s="1151">
        <f>TRUNC((H12/H13*100000),5)/100000</f>
        <v>0.59221712780000002</v>
      </c>
      <c r="L12" s="1152"/>
      <c r="M12" s="101" t="s">
        <v>1339</v>
      </c>
      <c r="N12" s="101"/>
      <c r="O12" s="1153">
        <v>0.35</v>
      </c>
      <c r="P12" s="153"/>
      <c r="Q12" s="153"/>
    </row>
    <row r="13" spans="1:18" s="155" customFormat="1" ht="11.25" x14ac:dyDescent="0.2">
      <c r="A13" s="153"/>
      <c r="B13" s="1147"/>
      <c r="C13" s="2262" t="s">
        <v>1581</v>
      </c>
      <c r="D13" s="2263"/>
      <c r="E13" s="153"/>
      <c r="F13" s="326" t="s">
        <v>910</v>
      </c>
      <c r="G13" s="1148"/>
      <c r="H13" s="1149">
        <f>SUM('Acct Summary 7-8'!C8+'Acct Summary 7-8'!D8+'Acct Summary 7-8'!F8+'Acct Summary 7-8'!I8)+H14</f>
        <v>2662873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-15491</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2881360</v>
      </c>
      <c r="I17" s="1150"/>
      <c r="J17" s="1156"/>
      <c r="K17" s="1151">
        <f>TRUNC((H17/H18*100000),5)/100000</f>
        <v>1.0820493503999999</v>
      </c>
      <c r="L17" s="1152"/>
      <c r="M17" s="1113" t="s">
        <v>1367</v>
      </c>
      <c r="O17" s="1157" t="str">
        <f>IF(AND(O16="2", J20 &gt; 2),"1",IF(AND(O16 = "1", J20 &gt; 2),"2",IF(AND(O16="1", J20 &gt;1),"1","0")))</f>
        <v>0</v>
      </c>
      <c r="P17" s="153"/>
    </row>
    <row r="18" spans="1:18" s="155" customFormat="1" ht="11.25" x14ac:dyDescent="0.2">
      <c r="A18" s="153"/>
      <c r="B18" s="1147"/>
      <c r="C18" s="2262" t="s">
        <v>1573</v>
      </c>
      <c r="D18" s="2263"/>
      <c r="E18" s="153"/>
      <c r="F18" s="1135" t="s">
        <v>911</v>
      </c>
      <c r="G18" s="1148"/>
      <c r="H18" s="1149">
        <f>SUM('Acct Summary 7-8'!C8+'Acct Summary 7-8'!D8+'Acct Summary 7-8'!F8+'Acct Summary 7-8'!I8)+H19</f>
        <v>2662873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-15491</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5.9990373999999997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9" t="s">
        <v>1708</v>
      </c>
      <c r="D24" s="2259"/>
      <c r="E24" s="153"/>
      <c r="F24" s="153" t="s">
        <v>513</v>
      </c>
      <c r="G24" s="1148"/>
      <c r="H24" s="1149">
        <f>SUM('Assets-Liab 5-6'!C4+'Assets-Liab 5-6'!D4+'Assets-Liab 5-6'!F4+'Assets-Liab 5-6'!I4+'Assets-Liab 5-6'!C5+'Assets-Liab 5-6'!D5+'Assets-Liab 5-6'!F5+'Assets-Liab 5-6'!I5)</f>
        <v>1577231</v>
      </c>
      <c r="I24" s="675"/>
      <c r="J24" s="675"/>
      <c r="K24" s="1160">
        <f>TRUNC(((H24/H25*100000)/100000),2)</f>
        <v>197.06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8003.7777800000003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1698822.14863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1530000</v>
      </c>
      <c r="I32" s="1158"/>
      <c r="J32" s="1158"/>
      <c r="K32" s="1160">
        <f>TRUNC(100-((((H32/H33*100))*100)/100),2)</f>
        <v>71.260000000000005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5324493.6750000007</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selection activeCell="E6" sqref="E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558750</v>
      </c>
      <c r="D4" s="407">
        <v>806246</v>
      </c>
      <c r="E4" s="407">
        <v>0</v>
      </c>
      <c r="F4" s="407">
        <v>212235</v>
      </c>
      <c r="G4" s="407">
        <v>66887</v>
      </c>
      <c r="H4" s="407">
        <v>0</v>
      </c>
      <c r="I4" s="407">
        <v>0</v>
      </c>
      <c r="J4" s="431">
        <v>47794</v>
      </c>
      <c r="K4" s="407">
        <v>20677</v>
      </c>
      <c r="L4" s="407">
        <v>15819</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558750</v>
      </c>
      <c r="D13" s="680">
        <f t="shared" ref="D13:L13" si="0">SUM(D4:D12)</f>
        <v>806246</v>
      </c>
      <c r="E13" s="680">
        <f t="shared" si="0"/>
        <v>0</v>
      </c>
      <c r="F13" s="680">
        <f t="shared" si="0"/>
        <v>212235</v>
      </c>
      <c r="G13" s="680">
        <f t="shared" si="0"/>
        <v>66887</v>
      </c>
      <c r="H13" s="680">
        <f t="shared" si="0"/>
        <v>0</v>
      </c>
      <c r="I13" s="680">
        <f t="shared" si="0"/>
        <v>0</v>
      </c>
      <c r="J13" s="680">
        <f t="shared" si="0"/>
        <v>47794</v>
      </c>
      <c r="K13" s="680">
        <f t="shared" si="0"/>
        <v>20677</v>
      </c>
      <c r="L13" s="680">
        <f t="shared" si="0"/>
        <v>15819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159265</v>
      </c>
      <c r="N16" s="710"/>
    </row>
    <row r="17" spans="1:14" s="695" customFormat="1" ht="12.75" customHeight="1" x14ac:dyDescent="0.2">
      <c r="A17" s="709" t="s">
        <v>1693</v>
      </c>
      <c r="B17" s="537">
        <v>230</v>
      </c>
      <c r="C17" s="502"/>
      <c r="D17" s="502"/>
      <c r="E17" s="502"/>
      <c r="F17" s="502"/>
      <c r="G17" s="502"/>
      <c r="H17" s="502"/>
      <c r="I17" s="502"/>
      <c r="J17" s="502"/>
      <c r="K17" s="502"/>
      <c r="L17" s="502"/>
      <c r="M17" s="431">
        <v>4599004</v>
      </c>
      <c r="N17" s="710"/>
    </row>
    <row r="18" spans="1:14" s="695" customFormat="1" ht="12.75" customHeight="1" x14ac:dyDescent="0.2">
      <c r="A18" s="709" t="s">
        <v>1694</v>
      </c>
      <c r="B18" s="537">
        <v>240</v>
      </c>
      <c r="C18" s="502"/>
      <c r="D18" s="502"/>
      <c r="E18" s="502"/>
      <c r="F18" s="502"/>
      <c r="G18" s="502"/>
      <c r="H18" s="502"/>
      <c r="I18" s="502"/>
      <c r="J18" s="502"/>
      <c r="K18" s="502"/>
      <c r="L18" s="502"/>
      <c r="M18" s="431">
        <v>42557</v>
      </c>
      <c r="N18" s="710"/>
    </row>
    <row r="19" spans="1:14" s="695" customFormat="1" ht="12.75" customHeight="1" x14ac:dyDescent="0.2">
      <c r="A19" s="709" t="s">
        <v>1695</v>
      </c>
      <c r="B19" s="537">
        <v>250</v>
      </c>
      <c r="C19" s="502"/>
      <c r="D19" s="502"/>
      <c r="E19" s="502"/>
      <c r="F19" s="502"/>
      <c r="G19" s="502"/>
      <c r="H19" s="502"/>
      <c r="I19" s="502"/>
      <c r="J19" s="502"/>
      <c r="K19" s="502"/>
      <c r="L19" s="502"/>
      <c r="M19" s="431">
        <f>129278+24445</f>
        <v>153723</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1530000</v>
      </c>
    </row>
    <row r="23" spans="1:14" ht="13.5" customHeight="1" thickBot="1" x14ac:dyDescent="0.25">
      <c r="A23" s="459" t="s">
        <v>729</v>
      </c>
      <c r="B23" s="715"/>
      <c r="C23" s="428"/>
      <c r="D23" s="428"/>
      <c r="E23" s="428"/>
      <c r="F23" s="428"/>
      <c r="G23" s="428"/>
      <c r="H23" s="428"/>
      <c r="I23" s="428"/>
      <c r="J23" s="428"/>
      <c r="K23" s="428"/>
      <c r="L23" s="428"/>
      <c r="M23" s="684">
        <f>SUM(M15:M22)</f>
        <v>4954549</v>
      </c>
      <c r="N23" s="684">
        <f>SUM(N21:N22)</f>
        <v>1530000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232</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15819</v>
      </c>
      <c r="M33" s="428"/>
      <c r="N33" s="477"/>
    </row>
    <row r="34" spans="1:14" ht="13.5" customHeight="1" thickBot="1" x14ac:dyDescent="0.25">
      <c r="A34" s="1065" t="s">
        <v>740</v>
      </c>
      <c r="B34" s="716"/>
      <c r="C34" s="1088">
        <f>SUM(C25:C33)</f>
        <v>232</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15819</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1530000</v>
      </c>
    </row>
    <row r="37" spans="1:14" ht="13.5" thickBot="1" x14ac:dyDescent="0.25">
      <c r="A37" s="459" t="s">
        <v>739</v>
      </c>
      <c r="B37" s="715"/>
      <c r="C37" s="502"/>
      <c r="D37" s="502"/>
      <c r="E37" s="502"/>
      <c r="F37" s="502"/>
      <c r="G37" s="502"/>
      <c r="H37" s="502"/>
      <c r="I37" s="502"/>
      <c r="J37" s="502"/>
      <c r="K37" s="502"/>
      <c r="L37" s="509"/>
      <c r="M37" s="428"/>
      <c r="N37" s="684">
        <f>SUM(N36:N36)</f>
        <v>1530000</v>
      </c>
    </row>
    <row r="38" spans="1:14" customFormat="1" ht="13.5" customHeight="1" thickTop="1" x14ac:dyDescent="0.2">
      <c r="A38" s="619" t="s">
        <v>485</v>
      </c>
      <c r="B38" s="537">
        <v>714</v>
      </c>
      <c r="C38" s="718"/>
      <c r="D38" s="718"/>
      <c r="E38" s="718"/>
      <c r="F38" s="718"/>
      <c r="G38" s="718">
        <v>39492</v>
      </c>
      <c r="H38" s="718"/>
      <c r="I38" s="718"/>
      <c r="J38" s="717"/>
      <c r="K38" s="718"/>
      <c r="L38" s="1089"/>
      <c r="M38" s="685"/>
      <c r="N38" s="685"/>
    </row>
    <row r="39" spans="1:14" customFormat="1" ht="13.5" customHeight="1" x14ac:dyDescent="0.2">
      <c r="A39" s="619" t="s">
        <v>398</v>
      </c>
      <c r="B39" s="537">
        <v>730</v>
      </c>
      <c r="C39" s="718">
        <f>558750-232</f>
        <v>558518</v>
      </c>
      <c r="D39" s="718">
        <v>806246</v>
      </c>
      <c r="E39" s="718"/>
      <c r="F39" s="718">
        <v>212235</v>
      </c>
      <c r="G39" s="718">
        <v>27395</v>
      </c>
      <c r="H39" s="718"/>
      <c r="I39" s="718"/>
      <c r="J39" s="717">
        <v>47794</v>
      </c>
      <c r="K39" s="718">
        <v>20677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4954549</v>
      </c>
      <c r="N40" s="685"/>
    </row>
    <row r="41" spans="1:14" ht="13.5" customHeight="1" thickBot="1" x14ac:dyDescent="0.25">
      <c r="A41" s="459" t="s">
        <v>741</v>
      </c>
      <c r="B41" s="450"/>
      <c r="C41" s="480">
        <f>(SUM(C34,C37,C38,C39))</f>
        <v>558750</v>
      </c>
      <c r="D41" s="480">
        <f t="shared" ref="D41:L41" si="2">SUM(D34,D37,D38:D39)</f>
        <v>806246</v>
      </c>
      <c r="E41" s="480">
        <f t="shared" si="2"/>
        <v>0</v>
      </c>
      <c r="F41" s="480">
        <f t="shared" si="2"/>
        <v>212235</v>
      </c>
      <c r="G41" s="480">
        <f t="shared" si="2"/>
        <v>66887</v>
      </c>
      <c r="H41" s="480">
        <f t="shared" si="2"/>
        <v>0</v>
      </c>
      <c r="I41" s="480">
        <f t="shared" si="2"/>
        <v>0</v>
      </c>
      <c r="J41" s="480">
        <f t="shared" si="2"/>
        <v>47794</v>
      </c>
      <c r="K41" s="480">
        <f t="shared" si="2"/>
        <v>20677</v>
      </c>
      <c r="L41" s="480">
        <f t="shared" si="2"/>
        <v>15819</v>
      </c>
      <c r="M41" s="480">
        <f>SUM(M40)</f>
        <v>4954549</v>
      </c>
      <c r="N41" s="480">
        <f>SUM(N37)</f>
        <v>1530000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topLeftCell="A72" colorId="8" zoomScaleNormal="110" zoomScaleSheetLayoutView="100" workbookViewId="0">
      <selection activeCell="E6" sqref="E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1832682</v>
      </c>
      <c r="D4" s="686">
        <f>'Revenues 9-14'!D109</f>
        <v>198430</v>
      </c>
      <c r="E4" s="686">
        <f>'Revenues 9-14'!E109</f>
        <v>121036</v>
      </c>
      <c r="F4" s="686">
        <f>'Revenues 9-14'!F109</f>
        <v>90161</v>
      </c>
      <c r="G4" s="686">
        <f>'Revenues 9-14'!G109</f>
        <v>73756</v>
      </c>
      <c r="H4" s="686">
        <f>'Revenues 9-14'!H109</f>
        <v>0</v>
      </c>
      <c r="I4" s="686">
        <f>'Revenues 9-14'!I109</f>
        <v>38316</v>
      </c>
      <c r="J4" s="686">
        <f>'Revenues 9-14'!J109</f>
        <v>79238</v>
      </c>
      <c r="K4" s="686">
        <f>'Revenues 9-14'!K109</f>
        <v>18924</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220173</v>
      </c>
      <c r="D6" s="687">
        <f>'Revenues 9-14'!D173</f>
        <v>0</v>
      </c>
      <c r="E6" s="687">
        <f>'Revenues 9-14'!E173</f>
        <v>0</v>
      </c>
      <c r="F6" s="687">
        <f>'Revenues 9-14'!F173</f>
        <v>71746</v>
      </c>
      <c r="G6" s="687">
        <f>'Revenues 9-14'!G173</f>
        <v>0</v>
      </c>
      <c r="H6" s="687">
        <f>'Revenues 9-14'!H173</f>
        <v>1021768</v>
      </c>
      <c r="I6" s="687">
        <f>'Revenues 9-14'!I173</f>
        <v>0</v>
      </c>
      <c r="J6" s="687">
        <f>'Revenues 9-14'!J173</f>
        <v>0</v>
      </c>
      <c r="K6" s="687">
        <f>'Revenues 9-14'!K173</f>
        <v>0</v>
      </c>
      <c r="L6" s="38"/>
      <c r="M6" s="222"/>
    </row>
    <row r="7" spans="1:13" x14ac:dyDescent="0.2">
      <c r="A7" s="725" t="s">
        <v>1887</v>
      </c>
      <c r="B7" s="293">
        <v>4000</v>
      </c>
      <c r="C7" s="687">
        <f>'Revenues 9-14'!C274</f>
        <v>226856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2279711</v>
      </c>
      <c r="D8" s="480">
        <f t="shared" ref="D8:K8" si="0">SUM(D4:D7)</f>
        <v>198430</v>
      </c>
      <c r="E8" s="480">
        <f t="shared" si="0"/>
        <v>121036</v>
      </c>
      <c r="F8" s="480">
        <f t="shared" si="0"/>
        <v>161907</v>
      </c>
      <c r="G8" s="480">
        <f t="shared" si="0"/>
        <v>73756</v>
      </c>
      <c r="H8" s="480">
        <f t="shared" si="0"/>
        <v>1021768</v>
      </c>
      <c r="I8" s="480">
        <f t="shared" si="0"/>
        <v>38316</v>
      </c>
      <c r="J8" s="480">
        <f t="shared" si="0"/>
        <v>79238</v>
      </c>
      <c r="K8" s="480">
        <f t="shared" si="0"/>
        <v>18924</v>
      </c>
      <c r="L8" s="38"/>
    </row>
    <row r="9" spans="1:13" ht="15" thickTop="1" x14ac:dyDescent="0.2">
      <c r="A9" s="1008" t="s">
        <v>343</v>
      </c>
      <c r="B9" s="451">
        <v>3998</v>
      </c>
      <c r="C9" s="413">
        <v>602894</v>
      </c>
      <c r="D9" s="484"/>
      <c r="E9" s="413"/>
      <c r="F9" s="413"/>
      <c r="G9" s="691"/>
      <c r="H9" s="413"/>
      <c r="I9" s="489" t="s">
        <v>1365</v>
      </c>
      <c r="J9" s="430"/>
      <c r="K9" s="413"/>
      <c r="L9" s="38"/>
    </row>
    <row r="10" spans="1:13" s="47" customFormat="1" ht="13.5" thickBot="1" x14ac:dyDescent="0.25">
      <c r="A10" s="459" t="s">
        <v>1369</v>
      </c>
      <c r="B10" s="452"/>
      <c r="C10" s="480">
        <f>SUM(C8:C9)</f>
        <v>2882605</v>
      </c>
      <c r="D10" s="480">
        <f t="shared" ref="D10:K10" si="1">SUM(D8:D9)</f>
        <v>198430</v>
      </c>
      <c r="E10" s="480">
        <f t="shared" si="1"/>
        <v>121036</v>
      </c>
      <c r="F10" s="480">
        <f t="shared" si="1"/>
        <v>161907</v>
      </c>
      <c r="G10" s="480">
        <f t="shared" si="1"/>
        <v>73756</v>
      </c>
      <c r="H10" s="480">
        <f t="shared" si="1"/>
        <v>1021768</v>
      </c>
      <c r="I10" s="480">
        <f t="shared" si="1"/>
        <v>38316</v>
      </c>
      <c r="J10" s="480">
        <f t="shared" si="1"/>
        <v>79238</v>
      </c>
      <c r="K10" s="480">
        <f t="shared" si="1"/>
        <v>18924</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1590065</v>
      </c>
      <c r="D12" s="493" t="s">
        <v>1365</v>
      </c>
      <c r="E12" s="428" t="s">
        <v>1365</v>
      </c>
      <c r="F12" s="428" t="s">
        <v>1365</v>
      </c>
      <c r="G12" s="686">
        <f>'Expenditures 15-22'!K223</f>
        <v>26135</v>
      </c>
      <c r="H12" s="426"/>
      <c r="I12" s="428" t="s">
        <v>1365</v>
      </c>
      <c r="J12" s="428" t="s">
        <v>1365</v>
      </c>
      <c r="K12" s="426" t="s">
        <v>1365</v>
      </c>
      <c r="L12" s="38"/>
    </row>
    <row r="13" spans="1:13" x14ac:dyDescent="0.2">
      <c r="A13" s="725" t="s">
        <v>525</v>
      </c>
      <c r="B13" s="293">
        <v>2000</v>
      </c>
      <c r="C13" s="687">
        <f>'Expenditures 15-22'!K74</f>
        <v>812980</v>
      </c>
      <c r="D13" s="687">
        <f>'Expenditures 15-22'!K129</f>
        <v>176037</v>
      </c>
      <c r="E13" s="477" t="s">
        <v>1365</v>
      </c>
      <c r="F13" s="687">
        <f>'Expenditures 15-22'!K178</f>
        <v>254448</v>
      </c>
      <c r="G13" s="687">
        <f>'Expenditures 15-22'!K273</f>
        <v>47638</v>
      </c>
      <c r="H13" s="687">
        <f>'Expenditures 15-22'!K296</f>
        <v>92703</v>
      </c>
      <c r="I13" s="428" t="s">
        <v>1365</v>
      </c>
      <c r="J13" s="740">
        <f>'Expenditures 15-22'!K323</f>
        <v>81640</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47830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136527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2450875</v>
      </c>
      <c r="D17" s="480">
        <f t="shared" si="2"/>
        <v>176037</v>
      </c>
      <c r="E17" s="480">
        <f t="shared" si="2"/>
        <v>136527</v>
      </c>
      <c r="F17" s="480">
        <f t="shared" si="2"/>
        <v>254448</v>
      </c>
      <c r="G17" s="480">
        <f t="shared" si="2"/>
        <v>73773</v>
      </c>
      <c r="H17" s="480">
        <f t="shared" si="2"/>
        <v>92703</v>
      </c>
      <c r="I17" s="428"/>
      <c r="J17" s="480">
        <f>SUM(J12:J16)</f>
        <v>81640</v>
      </c>
      <c r="K17" s="480">
        <f>SUM(K12:K16)</f>
        <v>0</v>
      </c>
      <c r="L17" s="38"/>
    </row>
    <row r="18" spans="1:12" ht="15" customHeight="1" thickTop="1" x14ac:dyDescent="0.2">
      <c r="A18" s="1009" t="s">
        <v>1298</v>
      </c>
      <c r="B18" s="258">
        <v>4180</v>
      </c>
      <c r="C18" s="686">
        <f t="shared" ref="C18:H18" si="3">C9</f>
        <v>602894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3053769</v>
      </c>
      <c r="D19" s="480">
        <f t="shared" si="4"/>
        <v>176037</v>
      </c>
      <c r="E19" s="480">
        <f t="shared" si="4"/>
        <v>136527</v>
      </c>
      <c r="F19" s="480">
        <f t="shared" si="4"/>
        <v>254448</v>
      </c>
      <c r="G19" s="480">
        <f t="shared" si="4"/>
        <v>73773</v>
      </c>
      <c r="H19" s="480">
        <f t="shared" si="4"/>
        <v>92703</v>
      </c>
      <c r="I19" s="428"/>
      <c r="J19" s="480">
        <f>SUM(J17:J18)</f>
        <v>81640</v>
      </c>
      <c r="K19" s="480">
        <f>SUM(K17:K18)</f>
        <v>0</v>
      </c>
      <c r="L19" s="38"/>
    </row>
    <row r="20" spans="1:12" ht="27" thickTop="1" thickBot="1" x14ac:dyDescent="0.25">
      <c r="A20" s="453" t="s">
        <v>1299</v>
      </c>
      <c r="B20" s="454"/>
      <c r="C20" s="1007">
        <f>C8-C17</f>
        <v>-171164</v>
      </c>
      <c r="D20" s="1007">
        <f t="shared" ref="D20:K20" si="5">D8-D17</f>
        <v>22393</v>
      </c>
      <c r="E20" s="1007">
        <f t="shared" si="5"/>
        <v>-15491</v>
      </c>
      <c r="F20" s="1007">
        <f t="shared" si="5"/>
        <v>-92541</v>
      </c>
      <c r="G20" s="1007">
        <f t="shared" si="5"/>
        <v>-17</v>
      </c>
      <c r="H20" s="1007">
        <f t="shared" si="5"/>
        <v>929065</v>
      </c>
      <c r="I20" s="1007">
        <f t="shared" si="5"/>
        <v>38316</v>
      </c>
      <c r="J20" s="1007">
        <f t="shared" si="5"/>
        <v>-2402</v>
      </c>
      <c r="K20" s="1007">
        <f t="shared" si="5"/>
        <v>18924</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37280</v>
      </c>
      <c r="D25" s="431">
        <v>1060152</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10974</v>
      </c>
      <c r="F37" s="476"/>
      <c r="G37" s="476"/>
      <c r="H37" s="476"/>
      <c r="I37" s="502"/>
      <c r="J37" s="476"/>
      <c r="K37" s="476"/>
      <c r="L37" s="499"/>
    </row>
    <row r="38" spans="1:12" s="695" customFormat="1" x14ac:dyDescent="0.2">
      <c r="A38" s="1011" t="s">
        <v>510</v>
      </c>
      <c r="B38" s="698">
        <v>7500</v>
      </c>
      <c r="C38" s="502"/>
      <c r="D38" s="502"/>
      <c r="E38" s="740">
        <f>SUM(C58:D61,H58:H61)</f>
        <v>4517</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886148</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37280</v>
      </c>
      <c r="D44" s="683">
        <f t="shared" ref="D44:K44" si="6">SUM(D24:D43)</f>
        <v>1060152</v>
      </c>
      <c r="E44" s="683">
        <f t="shared" si="6"/>
        <v>15491</v>
      </c>
      <c r="F44" s="683">
        <f t="shared" si="6"/>
        <v>0</v>
      </c>
      <c r="G44" s="683">
        <f t="shared" si="6"/>
        <v>0</v>
      </c>
      <c r="H44" s="683">
        <f t="shared" si="6"/>
        <v>886148</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1097432</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v>974</v>
      </c>
      <c r="D56" s="424">
        <v>10000</v>
      </c>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v>4517</v>
      </c>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v>886148</v>
      </c>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974</v>
      </c>
      <c r="D76" s="683">
        <f t="shared" si="7"/>
        <v>900665</v>
      </c>
      <c r="E76" s="683">
        <f t="shared" si="7"/>
        <v>0</v>
      </c>
      <c r="F76" s="683">
        <f t="shared" si="7"/>
        <v>0</v>
      </c>
      <c r="G76" s="683">
        <f t="shared" si="7"/>
        <v>0</v>
      </c>
      <c r="H76" s="683">
        <f t="shared" si="7"/>
        <v>0</v>
      </c>
      <c r="I76" s="683">
        <f t="shared" si="7"/>
        <v>1097432</v>
      </c>
      <c r="J76" s="683">
        <f t="shared" si="7"/>
        <v>0</v>
      </c>
      <c r="K76" s="683">
        <f t="shared" si="7"/>
        <v>0</v>
      </c>
      <c r="L76" s="499"/>
    </row>
    <row r="77" spans="1:12" ht="14.25" thickTop="1" thickBot="1" x14ac:dyDescent="0.25">
      <c r="A77" s="1016" t="s">
        <v>1377</v>
      </c>
      <c r="B77" s="701"/>
      <c r="C77" s="439">
        <f t="shared" ref="C77:K77" si="8">C44-C76</f>
        <v>36306</v>
      </c>
      <c r="D77" s="439">
        <f t="shared" si="8"/>
        <v>159487</v>
      </c>
      <c r="E77" s="439">
        <f t="shared" si="8"/>
        <v>15491</v>
      </c>
      <c r="F77" s="439">
        <f t="shared" si="8"/>
        <v>0</v>
      </c>
      <c r="G77" s="439">
        <f t="shared" si="8"/>
        <v>0</v>
      </c>
      <c r="H77" s="439">
        <f t="shared" si="8"/>
        <v>886148</v>
      </c>
      <c r="I77" s="439">
        <f t="shared" si="8"/>
        <v>-1097432</v>
      </c>
      <c r="J77" s="439">
        <f t="shared" si="8"/>
        <v>0</v>
      </c>
      <c r="K77" s="439">
        <f t="shared" si="8"/>
        <v>0</v>
      </c>
      <c r="L77" s="38"/>
    </row>
    <row r="78" spans="1:12" ht="29.25" customHeight="1" thickTop="1" thickBot="1" x14ac:dyDescent="0.25">
      <c r="A78" s="2269" t="s">
        <v>681</v>
      </c>
      <c r="B78" s="2270"/>
      <c r="C78" s="438">
        <f t="shared" ref="C78:K78" si="9">C20+C77</f>
        <v>-134858</v>
      </c>
      <c r="D78" s="438">
        <f t="shared" si="9"/>
        <v>181880</v>
      </c>
      <c r="E78" s="438">
        <f t="shared" si="9"/>
        <v>0</v>
      </c>
      <c r="F78" s="438">
        <f t="shared" si="9"/>
        <v>-92541</v>
      </c>
      <c r="G78" s="438">
        <f t="shared" si="9"/>
        <v>-17</v>
      </c>
      <c r="H78" s="438">
        <f t="shared" si="9"/>
        <v>1815213</v>
      </c>
      <c r="I78" s="438">
        <f t="shared" si="9"/>
        <v>-1059116</v>
      </c>
      <c r="J78" s="438">
        <f t="shared" si="9"/>
        <v>-2402</v>
      </c>
      <c r="K78" s="438">
        <f t="shared" si="9"/>
        <v>18924</v>
      </c>
      <c r="L78" s="500"/>
    </row>
    <row r="79" spans="1:12" ht="13.5" thickTop="1" x14ac:dyDescent="0.2">
      <c r="A79" s="811" t="s">
        <v>1955</v>
      </c>
      <c r="B79" s="455"/>
      <c r="C79" s="430">
        <v>693376</v>
      </c>
      <c r="D79" s="694">
        <v>624366</v>
      </c>
      <c r="E79" s="694"/>
      <c r="F79" s="694">
        <v>304776</v>
      </c>
      <c r="G79" s="694">
        <v>66904</v>
      </c>
      <c r="H79" s="694">
        <v>-1815213</v>
      </c>
      <c r="I79" s="694">
        <v>1059116</v>
      </c>
      <c r="J79" s="694">
        <v>50196</v>
      </c>
      <c r="K79" s="694">
        <v>1753</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558518</v>
      </c>
      <c r="D81" s="480">
        <f>SUM(D78:D80)</f>
        <v>806246</v>
      </c>
      <c r="E81" s="480">
        <f t="shared" ref="E81:K81" si="10">SUM(E78:E80)</f>
        <v>0</v>
      </c>
      <c r="F81" s="480">
        <f t="shared" si="10"/>
        <v>212235</v>
      </c>
      <c r="G81" s="480">
        <f t="shared" si="10"/>
        <v>66887</v>
      </c>
      <c r="H81" s="480">
        <f t="shared" si="10"/>
        <v>0</v>
      </c>
      <c r="I81" s="480">
        <f t="shared" si="10"/>
        <v>0</v>
      </c>
      <c r="J81" s="480">
        <f t="shared" si="10"/>
        <v>47794</v>
      </c>
      <c r="K81" s="480">
        <f t="shared" si="10"/>
        <v>20677</v>
      </c>
      <c r="L81" s="38"/>
    </row>
    <row r="82" spans="1:12" ht="0.75" customHeight="1" thickTop="1" thickBot="1" x14ac:dyDescent="0.25">
      <c r="A82" s="623" t="s">
        <v>399</v>
      </c>
      <c r="B82" s="621"/>
      <c r="C82" s="1125">
        <f>(C81-C79)</f>
        <v>-134858</v>
      </c>
      <c r="D82" s="1125">
        <f t="shared" ref="D82:K82" si="11">(D81-D79)</f>
        <v>181880</v>
      </c>
      <c r="E82" s="1125">
        <f t="shared" si="11"/>
        <v>0</v>
      </c>
      <c r="F82" s="1125">
        <f t="shared" si="11"/>
        <v>-92541</v>
      </c>
      <c r="G82" s="1125">
        <f t="shared" si="11"/>
        <v>-17</v>
      </c>
      <c r="H82" s="1125">
        <f t="shared" si="11"/>
        <v>1815213</v>
      </c>
      <c r="I82" s="1125">
        <f t="shared" si="11"/>
        <v>-1059116</v>
      </c>
      <c r="J82" s="1125">
        <f t="shared" si="11"/>
        <v>-2402</v>
      </c>
      <c r="K82" s="1125">
        <f t="shared" si="11"/>
        <v>18924</v>
      </c>
    </row>
    <row r="83" spans="1:12" ht="14.25" hidden="1" thickTop="1" thickBot="1" x14ac:dyDescent="0.25">
      <c r="A83" s="720" t="s">
        <v>400</v>
      </c>
      <c r="B83" s="622"/>
      <c r="C83" s="1126">
        <f>C82/C81</f>
        <v>-0.24145685546392417</v>
      </c>
      <c r="D83" s="1126">
        <f t="shared" ref="D83:K83" si="12">D82/D81</f>
        <v>0.22558871609905662</v>
      </c>
      <c r="E83" s="1126" t="e">
        <f t="shared" si="12"/>
        <v>#DIV/0!</v>
      </c>
      <c r="F83" s="1126">
        <f t="shared" si="12"/>
        <v>-0.43603081489857942</v>
      </c>
      <c r="G83" s="1126">
        <f t="shared" si="12"/>
        <v>-2.5416000119604708E-4</v>
      </c>
      <c r="H83" s="1126" t="e">
        <f t="shared" si="12"/>
        <v>#DIV/0!</v>
      </c>
      <c r="I83" s="1126" t="e">
        <f t="shared" si="12"/>
        <v>#DIV/0!</v>
      </c>
      <c r="J83" s="1126">
        <f t="shared" si="12"/>
        <v>-5.0257354479641796E-2</v>
      </c>
      <c r="K83" s="1126">
        <f t="shared" si="12"/>
        <v>0.91521980945011361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136" colorId="8" zoomScaleNormal="115" zoomScaleSheetLayoutView="75" workbookViewId="0">
      <selection activeCell="E6" sqref="E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1873</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1655228</v>
      </c>
      <c r="D5" s="413">
        <v>186400</v>
      </c>
      <c r="E5" s="407">
        <v>120906</v>
      </c>
      <c r="F5" s="797">
        <v>89472</v>
      </c>
      <c r="G5" s="407">
        <v>28966</v>
      </c>
      <c r="H5" s="407"/>
      <c r="I5" s="407">
        <v>37280</v>
      </c>
      <c r="J5" s="431">
        <v>76916</v>
      </c>
      <c r="K5" s="407">
        <v>18878</v>
      </c>
    </row>
    <row r="6" spans="1:12" ht="14.25" x14ac:dyDescent="0.2">
      <c r="A6" s="902" t="s">
        <v>474</v>
      </c>
      <c r="B6" s="39">
        <v>1130</v>
      </c>
      <c r="C6" s="407">
        <v>18878</v>
      </c>
      <c r="D6" s="407"/>
      <c r="E6" s="476"/>
      <c r="F6" s="476"/>
      <c r="G6" s="428"/>
      <c r="H6" s="428"/>
      <c r="I6" s="428"/>
      <c r="J6" s="428"/>
      <c r="K6" s="428"/>
    </row>
    <row r="7" spans="1:12" x14ac:dyDescent="0.2">
      <c r="A7" s="902" t="s">
        <v>116</v>
      </c>
      <c r="B7" s="259">
        <v>1140</v>
      </c>
      <c r="C7" s="407">
        <v>14912</v>
      </c>
      <c r="D7" s="407"/>
      <c r="E7" s="428"/>
      <c r="F7" s="431"/>
      <c r="G7" s="431"/>
      <c r="H7" s="431"/>
      <c r="I7" s="428"/>
      <c r="J7" s="428"/>
      <c r="K7" s="428"/>
    </row>
    <row r="8" spans="1:12" x14ac:dyDescent="0.2">
      <c r="A8" s="902" t="s">
        <v>475</v>
      </c>
      <c r="B8" s="39">
        <v>1150</v>
      </c>
      <c r="C8" s="476"/>
      <c r="D8" s="476"/>
      <c r="E8" s="502"/>
      <c r="F8" s="502"/>
      <c r="G8" s="413">
        <v>42954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1689018</v>
      </c>
      <c r="D12" s="479">
        <f t="shared" si="0"/>
        <v>186400</v>
      </c>
      <c r="E12" s="479">
        <f t="shared" si="0"/>
        <v>120906</v>
      </c>
      <c r="F12" s="479">
        <f t="shared" si="0"/>
        <v>89472</v>
      </c>
      <c r="G12" s="479">
        <f t="shared" si="0"/>
        <v>71920</v>
      </c>
      <c r="H12" s="479">
        <f t="shared" si="0"/>
        <v>0</v>
      </c>
      <c r="I12" s="479">
        <f t="shared" si="0"/>
        <v>37280</v>
      </c>
      <c r="J12" s="479">
        <f t="shared" si="0"/>
        <v>76916</v>
      </c>
      <c r="K12" s="480">
        <f t="shared" si="0"/>
        <v>18878</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51194</v>
      </c>
      <c r="D16" s="407"/>
      <c r="E16" s="407"/>
      <c r="F16" s="407"/>
      <c r="G16" s="407">
        <v>1600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51194</v>
      </c>
      <c r="D18" s="482">
        <f t="shared" ref="D18:K18" si="1">SUM(D14:D17)</f>
        <v>0</v>
      </c>
      <c r="E18" s="482">
        <f t="shared" si="1"/>
        <v>0</v>
      </c>
      <c r="F18" s="482">
        <f t="shared" si="1"/>
        <v>0</v>
      </c>
      <c r="G18" s="482">
        <f t="shared" si="1"/>
        <v>1600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4952</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4952</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4077</v>
      </c>
      <c r="D65" s="407">
        <v>489</v>
      </c>
      <c r="E65" s="407">
        <v>125</v>
      </c>
      <c r="F65" s="431">
        <v>689</v>
      </c>
      <c r="G65" s="407">
        <v>236</v>
      </c>
      <c r="H65" s="407"/>
      <c r="I65" s="407">
        <v>1036</v>
      </c>
      <c r="J65" s="431">
        <v>176</v>
      </c>
      <c r="K65" s="407">
        <v>46</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4077</v>
      </c>
      <c r="D67" s="480">
        <f t="shared" ref="D67:K67" si="2">SUM(D65:D66)</f>
        <v>489</v>
      </c>
      <c r="E67" s="480">
        <f t="shared" si="2"/>
        <v>125</v>
      </c>
      <c r="F67" s="480">
        <f t="shared" si="2"/>
        <v>689</v>
      </c>
      <c r="G67" s="480">
        <f t="shared" si="2"/>
        <v>236</v>
      </c>
      <c r="H67" s="480">
        <f t="shared" si="2"/>
        <v>0</v>
      </c>
      <c r="I67" s="480">
        <f t="shared" si="2"/>
        <v>1036</v>
      </c>
      <c r="J67" s="480">
        <f t="shared" si="2"/>
        <v>176</v>
      </c>
      <c r="K67" s="480">
        <f t="shared" si="2"/>
        <v>46</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34046</v>
      </c>
      <c r="D69" s="428"/>
      <c r="E69" s="428"/>
      <c r="F69" s="428"/>
      <c r="G69" s="428"/>
      <c r="H69" s="428"/>
      <c r="I69" s="428"/>
      <c r="J69" s="428"/>
      <c r="K69" s="428"/>
    </row>
    <row r="70" spans="1:11" ht="12.75" customHeight="1" x14ac:dyDescent="0.2">
      <c r="A70" s="902" t="s">
        <v>1156</v>
      </c>
      <c r="B70" s="39">
        <v>1612</v>
      </c>
      <c r="C70" s="478">
        <v>100</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929</v>
      </c>
      <c r="D73" s="428"/>
      <c r="E73" s="428"/>
      <c r="F73" s="428"/>
      <c r="G73" s="428"/>
      <c r="H73" s="428"/>
      <c r="I73" s="428"/>
      <c r="J73" s="428"/>
      <c r="K73" s="428"/>
    </row>
    <row r="74" spans="1:11" ht="12.75" customHeight="1" x14ac:dyDescent="0.2">
      <c r="A74" s="902" t="s">
        <v>26</v>
      </c>
      <c r="B74" s="39">
        <v>1690</v>
      </c>
      <c r="C74" s="478">
        <v>667</v>
      </c>
      <c r="D74" s="428"/>
      <c r="E74" s="428"/>
      <c r="F74" s="428"/>
      <c r="G74" s="428"/>
      <c r="H74" s="428"/>
      <c r="I74" s="428"/>
      <c r="J74" s="428"/>
      <c r="K74" s="428"/>
    </row>
    <row r="75" spans="1:11" ht="12.75" customHeight="1" thickBot="1" x14ac:dyDescent="0.25">
      <c r="A75" s="459" t="s">
        <v>628</v>
      </c>
      <c r="B75" s="452"/>
      <c r="C75" s="480">
        <f>SUM(C69:C74)</f>
        <v>35742</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5637</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1360</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6997</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12833</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12833</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200</v>
      </c>
      <c r="D95" s="478">
        <v>6946</v>
      </c>
      <c r="E95" s="426"/>
      <c r="F95" s="426"/>
      <c r="G95" s="426"/>
      <c r="H95" s="426"/>
      <c r="I95" s="426"/>
      <c r="J95" s="426"/>
      <c r="K95" s="426"/>
    </row>
    <row r="96" spans="1:11" ht="12.75" customHeight="1" x14ac:dyDescent="0.2">
      <c r="A96" s="902" t="s">
        <v>450</v>
      </c>
      <c r="B96" s="39">
        <v>1920</v>
      </c>
      <c r="C96" s="478">
        <v>2000</v>
      </c>
      <c r="D96" s="478">
        <v>2148</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23542</v>
      </c>
      <c r="D98" s="407"/>
      <c r="E98" s="485"/>
      <c r="F98" s="407"/>
      <c r="G98" s="485"/>
      <c r="H98" s="485"/>
      <c r="I98" s="689"/>
      <c r="J98" s="485"/>
      <c r="K98" s="485"/>
    </row>
    <row r="99" spans="1:12" ht="12.75" customHeight="1" x14ac:dyDescent="0.2">
      <c r="A99" s="902" t="s">
        <v>962</v>
      </c>
      <c r="B99" s="39">
        <v>1950</v>
      </c>
      <c r="C99" s="486">
        <v>1612</v>
      </c>
      <c r="D99" s="407">
        <v>2399</v>
      </c>
      <c r="E99" s="407">
        <v>5</v>
      </c>
      <c r="F99" s="407"/>
      <c r="G99" s="407"/>
      <c r="H99" s="407"/>
      <c r="I99" s="428"/>
      <c r="J99" s="431">
        <v>2146</v>
      </c>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v>480</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v>35</v>
      </c>
      <c r="D106" s="486"/>
      <c r="E106" s="431"/>
      <c r="F106" s="431"/>
      <c r="G106" s="431"/>
      <c r="H106" s="431"/>
      <c r="I106" s="426"/>
      <c r="J106" s="431"/>
      <c r="K106" s="431"/>
    </row>
    <row r="107" spans="1:12" ht="12.75" customHeight="1" x14ac:dyDescent="0.2">
      <c r="A107" s="902" t="s">
        <v>81</v>
      </c>
      <c r="B107" s="39">
        <v>1999</v>
      </c>
      <c r="C107" s="478"/>
      <c r="D107" s="407">
        <v>48</v>
      </c>
      <c r="E107" s="407"/>
      <c r="F107" s="407"/>
      <c r="G107" s="407"/>
      <c r="H107" s="407"/>
      <c r="I107" s="407"/>
      <c r="J107" s="431"/>
      <c r="K107" s="407"/>
    </row>
    <row r="108" spans="1:12" ht="12.75" customHeight="1" thickBot="1" x14ac:dyDescent="0.25">
      <c r="A108" s="459" t="s">
        <v>566</v>
      </c>
      <c r="B108" s="729"/>
      <c r="C108" s="479">
        <f>SUM(C95:C107)</f>
        <v>27869</v>
      </c>
      <c r="D108" s="479">
        <f t="shared" ref="D108:K108" si="3">SUM(D95:D107)</f>
        <v>11541</v>
      </c>
      <c r="E108" s="479">
        <f t="shared" si="3"/>
        <v>5</v>
      </c>
      <c r="F108" s="479">
        <f t="shared" si="3"/>
        <v>0</v>
      </c>
      <c r="G108" s="479">
        <f t="shared" si="3"/>
        <v>0</v>
      </c>
      <c r="H108" s="479">
        <f t="shared" si="3"/>
        <v>0</v>
      </c>
      <c r="I108" s="479">
        <f t="shared" si="3"/>
        <v>0</v>
      </c>
      <c r="J108" s="479">
        <f t="shared" si="3"/>
        <v>2146</v>
      </c>
      <c r="K108" s="480">
        <f t="shared" si="3"/>
        <v>0</v>
      </c>
    </row>
    <row r="109" spans="1:12" ht="14.25" thickTop="1" thickBot="1" x14ac:dyDescent="0.25">
      <c r="A109" s="805" t="s">
        <v>282</v>
      </c>
      <c r="B109" s="814" t="s">
        <v>650</v>
      </c>
      <c r="C109" s="488">
        <f t="shared" ref="C109:K109" si="4">SUM(C12,C18,C40,C63,C67,C75,C82,C93,C108,)</f>
        <v>1832682</v>
      </c>
      <c r="D109" s="488">
        <f t="shared" si="4"/>
        <v>198430</v>
      </c>
      <c r="E109" s="488">
        <f t="shared" si="4"/>
        <v>121036</v>
      </c>
      <c r="F109" s="488">
        <f t="shared" si="4"/>
        <v>90161</v>
      </c>
      <c r="G109" s="488">
        <f t="shared" si="4"/>
        <v>73756</v>
      </c>
      <c r="H109" s="488">
        <f t="shared" si="4"/>
        <v>0</v>
      </c>
      <c r="I109" s="488">
        <f t="shared" si="4"/>
        <v>38316</v>
      </c>
      <c r="J109" s="488">
        <f t="shared" si="4"/>
        <v>79238</v>
      </c>
      <c r="K109" s="438">
        <f t="shared" si="4"/>
        <v>18924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v>140666</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140666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1773</v>
      </c>
      <c r="B125" s="261">
        <v>3105</v>
      </c>
      <c r="C125" s="407">
        <v>23716</v>
      </c>
      <c r="D125" s="487"/>
      <c r="E125" s="428"/>
      <c r="F125" s="407"/>
      <c r="G125" s="428"/>
      <c r="H125" s="428"/>
      <c r="I125" s="428"/>
      <c r="J125" s="428"/>
      <c r="K125" s="428"/>
    </row>
    <row r="126" spans="1:11" ht="12.75" customHeight="1" x14ac:dyDescent="0.2">
      <c r="A126" s="902" t="s">
        <v>1013</v>
      </c>
      <c r="B126" s="261">
        <v>3110</v>
      </c>
      <c r="C126" s="478">
        <v>55597</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79313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194</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58233</v>
      </c>
      <c r="G151" s="431"/>
      <c r="H151" s="428"/>
      <c r="I151" s="428"/>
      <c r="J151" s="428"/>
      <c r="K151" s="428"/>
    </row>
    <row r="152" spans="1:11" ht="12.75" customHeight="1" x14ac:dyDescent="0.2">
      <c r="A152" s="902" t="s">
        <v>1224</v>
      </c>
      <c r="B152" s="261">
        <v>3510</v>
      </c>
      <c r="C152" s="478"/>
      <c r="D152" s="407"/>
      <c r="E152" s="487"/>
      <c r="F152" s="407">
        <v>13513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71746</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v>1021768</v>
      </c>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3" t="s">
        <v>459</v>
      </c>
      <c r="B172" s="2274"/>
      <c r="C172" s="913">
        <f t="shared" ref="C172:K172" si="6">SUM(C131,C140,C144,C145:C149,C154,C155:C170,C171)</f>
        <v>79507</v>
      </c>
      <c r="D172" s="913">
        <f t="shared" si="6"/>
        <v>0</v>
      </c>
      <c r="E172" s="913">
        <f t="shared" si="6"/>
        <v>0</v>
      </c>
      <c r="F172" s="913">
        <f t="shared" si="6"/>
        <v>71746</v>
      </c>
      <c r="G172" s="913">
        <f t="shared" si="6"/>
        <v>0</v>
      </c>
      <c r="H172" s="913">
        <f t="shared" si="6"/>
        <v>1021768</v>
      </c>
      <c r="I172" s="913">
        <f t="shared" si="6"/>
        <v>0</v>
      </c>
      <c r="J172" s="913">
        <f t="shared" si="6"/>
        <v>0</v>
      </c>
      <c r="K172" s="439">
        <f t="shared" si="6"/>
        <v>0</v>
      </c>
    </row>
    <row r="173" spans="1:11" ht="12.75" customHeight="1" thickTop="1" thickBot="1" x14ac:dyDescent="0.25">
      <c r="A173" s="459" t="s">
        <v>460</v>
      </c>
      <c r="B173" s="816" t="s">
        <v>655</v>
      </c>
      <c r="C173" s="488">
        <f>SUM(C121,C172)</f>
        <v>220173</v>
      </c>
      <c r="D173" s="488">
        <f>SUM(D121,D172)</f>
        <v>0</v>
      </c>
      <c r="E173" s="488">
        <f>SUM(E121,E172)</f>
        <v>0</v>
      </c>
      <c r="F173" s="488">
        <f t="shared" ref="F173:K173" si="7">SUM(F121,F172)</f>
        <v>71746</v>
      </c>
      <c r="G173" s="488">
        <f t="shared" si="7"/>
        <v>0</v>
      </c>
      <c r="H173" s="488">
        <f t="shared" si="7"/>
        <v>1021768</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5" t="s">
        <v>1865</v>
      </c>
      <c r="B175" s="227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v>21339</v>
      </c>
      <c r="D177" s="407"/>
      <c r="E177" s="431"/>
      <c r="F177" s="407"/>
      <c r="G177" s="407"/>
      <c r="H177" s="431"/>
      <c r="I177" s="431"/>
      <c r="J177" s="431"/>
      <c r="K177" s="431"/>
    </row>
    <row r="178" spans="1:11" ht="22.5" customHeight="1" thickBot="1" x14ac:dyDescent="0.25">
      <c r="A178" s="2281" t="s">
        <v>901</v>
      </c>
      <c r="B178" s="2282"/>
      <c r="C178" s="479">
        <f>SUM(C176:C177)</f>
        <v>21339</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9" t="s">
        <v>1866</v>
      </c>
      <c r="B179" s="228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1" t="s">
        <v>902</v>
      </c>
      <c r="B184" s="228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9" t="s">
        <v>1867</v>
      </c>
      <c r="B185" s="2280"/>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38652</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5132</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43784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79707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79707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68210</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68210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3289</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1978</v>
      </c>
      <c r="D270" s="419"/>
      <c r="E270" s="428"/>
      <c r="F270" s="419"/>
      <c r="G270" s="419"/>
      <c r="H270" s="428"/>
      <c r="I270" s="428"/>
      <c r="J270" s="428"/>
      <c r="K270" s="428"/>
    </row>
    <row r="271" spans="1:11" ht="12.75" customHeight="1" thickTop="1" thickBot="1" x14ac:dyDescent="0.25">
      <c r="A271" s="902" t="s">
        <v>436</v>
      </c>
      <c r="B271" s="39">
        <v>4992</v>
      </c>
      <c r="C271" s="492">
        <v>8549</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7" t="s">
        <v>1719</v>
      </c>
      <c r="B273" s="2278"/>
      <c r="C273" s="488">
        <f t="shared" ref="C273:H273" si="10">SUM(C191,C201,C211,C216,C224,C228,C229,C259:C272)</f>
        <v>205517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226856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2279711</v>
      </c>
      <c r="D275" s="488">
        <f t="shared" si="12"/>
        <v>198430</v>
      </c>
      <c r="E275" s="488">
        <f t="shared" si="12"/>
        <v>121036</v>
      </c>
      <c r="F275" s="488">
        <f t="shared" si="12"/>
        <v>161907</v>
      </c>
      <c r="G275" s="488">
        <f t="shared" si="12"/>
        <v>73756</v>
      </c>
      <c r="H275" s="488">
        <f t="shared" si="12"/>
        <v>1021768</v>
      </c>
      <c r="I275" s="488">
        <f t="shared" si="12"/>
        <v>38316</v>
      </c>
      <c r="J275" s="488">
        <f t="shared" si="12"/>
        <v>79238</v>
      </c>
      <c r="K275" s="438">
        <f t="shared" si="12"/>
        <v>18924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fitToHeight="6"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integral part of these financial statements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182" colorId="8" zoomScaleNormal="100" workbookViewId="0">
      <selection activeCell="E6" sqref="E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7" t="s">
        <v>335</v>
      </c>
      <c r="B3" s="228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897329</v>
      </c>
      <c r="D5" s="407">
        <v>186309</v>
      </c>
      <c r="E5" s="407">
        <v>1172</v>
      </c>
      <c r="F5" s="407">
        <v>50193</v>
      </c>
      <c r="G5" s="407"/>
      <c r="H5" s="407">
        <v>2127</v>
      </c>
      <c r="I5" s="431"/>
      <c r="J5" s="431"/>
      <c r="K5" s="409">
        <f>SUM(C5:J5)</f>
        <v>1137130</v>
      </c>
      <c r="L5" s="407">
        <v>1154982</v>
      </c>
    </row>
    <row r="6" spans="1:14" x14ac:dyDescent="0.2">
      <c r="A6" s="1753" t="s">
        <v>1749</v>
      </c>
      <c r="B6" s="266" t="s">
        <v>1747</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187724</v>
      </c>
      <c r="D8" s="407">
        <v>51356</v>
      </c>
      <c r="E8" s="407">
        <v>19394</v>
      </c>
      <c r="F8" s="407">
        <v>2174</v>
      </c>
      <c r="G8" s="407"/>
      <c r="H8" s="407">
        <v>1368</v>
      </c>
      <c r="I8" s="431"/>
      <c r="J8" s="431"/>
      <c r="K8" s="409">
        <f t="shared" si="0"/>
        <v>262016</v>
      </c>
      <c r="L8" s="407">
        <v>294876</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v>66125</v>
      </c>
      <c r="D10" s="407">
        <v>25122</v>
      </c>
      <c r="E10" s="407"/>
      <c r="F10" s="407">
        <v>122</v>
      </c>
      <c r="G10" s="407"/>
      <c r="H10" s="407"/>
      <c r="I10" s="431"/>
      <c r="J10" s="431"/>
      <c r="K10" s="409">
        <f t="shared" si="0"/>
        <v>91369</v>
      </c>
      <c r="L10" s="407">
        <v>101044</v>
      </c>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v>11559</v>
      </c>
      <c r="D14" s="407">
        <v>1008</v>
      </c>
      <c r="E14" s="407">
        <v>9694</v>
      </c>
      <c r="F14" s="407">
        <v>1317</v>
      </c>
      <c r="G14" s="407"/>
      <c r="H14" s="407">
        <v>1868</v>
      </c>
      <c r="I14" s="431"/>
      <c r="J14" s="431"/>
      <c r="K14" s="409">
        <f t="shared" si="0"/>
        <v>25446</v>
      </c>
      <c r="L14" s="407">
        <v>19843</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v>74104</v>
      </c>
      <c r="I22" s="408"/>
      <c r="J22" s="502"/>
      <c r="K22" s="409">
        <f t="shared" si="0"/>
        <v>74104</v>
      </c>
      <c r="L22" s="434">
        <v>53000</v>
      </c>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1162737</v>
      </c>
      <c r="D33" s="410">
        <f t="shared" ref="D33:L33" si="1">SUM(D5:D32)</f>
        <v>263795</v>
      </c>
      <c r="E33" s="410">
        <f t="shared" si="1"/>
        <v>30260</v>
      </c>
      <c r="F33" s="410">
        <f t="shared" si="1"/>
        <v>53806</v>
      </c>
      <c r="G33" s="410">
        <f t="shared" si="1"/>
        <v>0</v>
      </c>
      <c r="H33" s="410">
        <f t="shared" si="1"/>
        <v>79467</v>
      </c>
      <c r="I33" s="410">
        <f t="shared" si="1"/>
        <v>0</v>
      </c>
      <c r="J33" s="410">
        <f t="shared" si="1"/>
        <v>0</v>
      </c>
      <c r="K33" s="410">
        <f t="shared" si="1"/>
        <v>1590065</v>
      </c>
      <c r="L33" s="410">
        <f t="shared" si="1"/>
        <v>1623745</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v>48314</v>
      </c>
      <c r="D36" s="413">
        <v>12862</v>
      </c>
      <c r="E36" s="413">
        <v>329</v>
      </c>
      <c r="F36" s="413">
        <v>1364</v>
      </c>
      <c r="G36" s="413"/>
      <c r="H36" s="413">
        <v>15</v>
      </c>
      <c r="I36" s="431"/>
      <c r="J36" s="431"/>
      <c r="K36" s="409">
        <f t="shared" ref="K36:K41" si="2">SUM(C36:J36)</f>
        <v>62884</v>
      </c>
      <c r="L36" s="407">
        <v>62070</v>
      </c>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v>5269</v>
      </c>
      <c r="D38" s="407">
        <v>143</v>
      </c>
      <c r="E38" s="407"/>
      <c r="F38" s="407">
        <v>197</v>
      </c>
      <c r="G38" s="407"/>
      <c r="H38" s="407"/>
      <c r="I38" s="431"/>
      <c r="J38" s="431"/>
      <c r="K38" s="409">
        <f t="shared" si="2"/>
        <v>5609</v>
      </c>
      <c r="L38" s="407">
        <v>5250</v>
      </c>
    </row>
    <row r="39" spans="1:14" x14ac:dyDescent="0.2">
      <c r="A39" s="1753" t="s">
        <v>221</v>
      </c>
      <c r="B39" s="266">
        <v>2140</v>
      </c>
      <c r="C39" s="407">
        <v>41238</v>
      </c>
      <c r="D39" s="407">
        <v>5194</v>
      </c>
      <c r="E39" s="407">
        <v>127</v>
      </c>
      <c r="F39" s="407">
        <v>113</v>
      </c>
      <c r="G39" s="407"/>
      <c r="H39" s="407"/>
      <c r="I39" s="431"/>
      <c r="J39" s="431"/>
      <c r="K39" s="409">
        <f t="shared" si="2"/>
        <v>46672</v>
      </c>
      <c r="L39" s="407">
        <v>62828</v>
      </c>
    </row>
    <row r="40" spans="1:14" x14ac:dyDescent="0.2">
      <c r="A40" s="1753" t="s">
        <v>222</v>
      </c>
      <c r="B40" s="266">
        <v>2150</v>
      </c>
      <c r="C40" s="407">
        <v>54972</v>
      </c>
      <c r="D40" s="407">
        <v>13912</v>
      </c>
      <c r="E40" s="407">
        <v>30</v>
      </c>
      <c r="F40" s="407">
        <v>241</v>
      </c>
      <c r="G40" s="407"/>
      <c r="H40" s="407">
        <v>225</v>
      </c>
      <c r="I40" s="431"/>
      <c r="J40" s="431"/>
      <c r="K40" s="409">
        <f t="shared" si="2"/>
        <v>69380</v>
      </c>
      <c r="L40" s="407">
        <v>69693</v>
      </c>
    </row>
    <row r="41" spans="1:14" x14ac:dyDescent="0.2">
      <c r="A41" s="1753" t="s">
        <v>1883</v>
      </c>
      <c r="B41" s="266">
        <v>2190</v>
      </c>
      <c r="C41" s="407">
        <v>8572</v>
      </c>
      <c r="D41" s="407">
        <v>477</v>
      </c>
      <c r="E41" s="407">
        <v>1808</v>
      </c>
      <c r="F41" s="407">
        <v>8520</v>
      </c>
      <c r="G41" s="407"/>
      <c r="H41" s="407"/>
      <c r="I41" s="431"/>
      <c r="J41" s="431"/>
      <c r="K41" s="409">
        <f t="shared" si="2"/>
        <v>19377</v>
      </c>
      <c r="L41" s="407">
        <v>12240</v>
      </c>
    </row>
    <row r="42" spans="1:14" ht="12.75" customHeight="1" thickBot="1" x14ac:dyDescent="0.25">
      <c r="A42" s="876" t="s">
        <v>640</v>
      </c>
      <c r="B42" s="463" t="s">
        <v>812</v>
      </c>
      <c r="C42" s="410">
        <f>SUM(C36:C41)</f>
        <v>158365</v>
      </c>
      <c r="D42" s="410">
        <f t="shared" ref="D42:L42" si="3">SUM(D36:D41)</f>
        <v>32588</v>
      </c>
      <c r="E42" s="410">
        <f t="shared" si="3"/>
        <v>2294</v>
      </c>
      <c r="F42" s="410">
        <f t="shared" si="3"/>
        <v>10435</v>
      </c>
      <c r="G42" s="410">
        <f t="shared" si="3"/>
        <v>0</v>
      </c>
      <c r="H42" s="410">
        <f t="shared" si="3"/>
        <v>240</v>
      </c>
      <c r="I42" s="410">
        <f t="shared" si="3"/>
        <v>0</v>
      </c>
      <c r="J42" s="410">
        <f t="shared" si="3"/>
        <v>0</v>
      </c>
      <c r="K42" s="410">
        <f t="shared" si="3"/>
        <v>203922</v>
      </c>
      <c r="L42" s="410">
        <f t="shared" si="3"/>
        <v>212081</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c r="D44" s="413"/>
      <c r="E44" s="413">
        <v>1015</v>
      </c>
      <c r="F44" s="413"/>
      <c r="G44" s="413"/>
      <c r="H44" s="413"/>
      <c r="I44" s="431"/>
      <c r="J44" s="431"/>
      <c r="K44" s="415">
        <f>SUM(C44:J44)</f>
        <v>1015</v>
      </c>
      <c r="L44" s="413">
        <v>4405</v>
      </c>
    </row>
    <row r="45" spans="1:14" x14ac:dyDescent="0.2">
      <c r="A45" s="1753" t="s">
        <v>956</v>
      </c>
      <c r="B45" s="266">
        <v>2220</v>
      </c>
      <c r="C45" s="407">
        <v>21805</v>
      </c>
      <c r="D45" s="407">
        <v>6168</v>
      </c>
      <c r="E45" s="407">
        <v>11374</v>
      </c>
      <c r="F45" s="407">
        <v>5524</v>
      </c>
      <c r="G45" s="407">
        <v>21545</v>
      </c>
      <c r="H45" s="407">
        <v>28265</v>
      </c>
      <c r="I45" s="431"/>
      <c r="J45" s="431"/>
      <c r="K45" s="415">
        <f>SUM(C45:J45)</f>
        <v>94681</v>
      </c>
      <c r="L45" s="407">
        <v>102350</v>
      </c>
    </row>
    <row r="46" spans="1:14" x14ac:dyDescent="0.2">
      <c r="A46" s="1753" t="s">
        <v>957</v>
      </c>
      <c r="B46" s="266">
        <v>2230</v>
      </c>
      <c r="C46" s="407"/>
      <c r="D46" s="407"/>
      <c r="E46" s="407">
        <v>1560</v>
      </c>
      <c r="F46" s="407"/>
      <c r="G46" s="407"/>
      <c r="H46" s="407"/>
      <c r="I46" s="431"/>
      <c r="J46" s="431"/>
      <c r="K46" s="415">
        <f>SUM(C46:J46)</f>
        <v>1560</v>
      </c>
      <c r="L46" s="407">
        <v>1500</v>
      </c>
    </row>
    <row r="47" spans="1:14" ht="12.75" customHeight="1" thickBot="1" x14ac:dyDescent="0.25">
      <c r="A47" s="876" t="s">
        <v>641</v>
      </c>
      <c r="B47" s="463" t="s">
        <v>33</v>
      </c>
      <c r="C47" s="410">
        <f>SUM(C44:C46)</f>
        <v>21805</v>
      </c>
      <c r="D47" s="410">
        <f t="shared" ref="D47:K47" si="4">SUM(D44:D46)</f>
        <v>6168</v>
      </c>
      <c r="E47" s="410">
        <f t="shared" si="4"/>
        <v>13949</v>
      </c>
      <c r="F47" s="410">
        <f t="shared" si="4"/>
        <v>5524</v>
      </c>
      <c r="G47" s="410">
        <f t="shared" si="4"/>
        <v>21545</v>
      </c>
      <c r="H47" s="410">
        <f t="shared" si="4"/>
        <v>28265</v>
      </c>
      <c r="I47" s="410">
        <f t="shared" si="4"/>
        <v>0</v>
      </c>
      <c r="J47" s="410">
        <f t="shared" si="4"/>
        <v>0</v>
      </c>
      <c r="K47" s="410">
        <f t="shared" si="4"/>
        <v>97256</v>
      </c>
      <c r="L47" s="410">
        <f>SUM(L44:L46)</f>
        <v>108255</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2000</v>
      </c>
      <c r="D49" s="413"/>
      <c r="E49" s="413">
        <v>28782</v>
      </c>
      <c r="F49" s="413">
        <v>3435</v>
      </c>
      <c r="G49" s="413"/>
      <c r="H49" s="413">
        <v>2134</v>
      </c>
      <c r="I49" s="431"/>
      <c r="J49" s="431"/>
      <c r="K49" s="415">
        <f>SUM(C49:J49)</f>
        <v>36351</v>
      </c>
      <c r="L49" s="413">
        <v>46500</v>
      </c>
    </row>
    <row r="50" spans="1:14" x14ac:dyDescent="0.2">
      <c r="A50" s="1753" t="s">
        <v>959</v>
      </c>
      <c r="B50" s="266">
        <v>2320</v>
      </c>
      <c r="C50" s="407">
        <v>101296</v>
      </c>
      <c r="D50" s="407">
        <v>34920</v>
      </c>
      <c r="E50" s="407">
        <v>3864</v>
      </c>
      <c r="F50" s="407">
        <v>867</v>
      </c>
      <c r="G50" s="407"/>
      <c r="H50" s="407">
        <v>1576</v>
      </c>
      <c r="I50" s="431"/>
      <c r="J50" s="431"/>
      <c r="K50" s="415">
        <f>SUM(C50:J50)</f>
        <v>142523</v>
      </c>
      <c r="L50" s="407">
        <v>144427</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103296</v>
      </c>
      <c r="D53" s="410">
        <f t="shared" ref="D53:L53" si="5">SUM(D49:D52)</f>
        <v>34920</v>
      </c>
      <c r="E53" s="410">
        <f t="shared" si="5"/>
        <v>32646</v>
      </c>
      <c r="F53" s="410">
        <f t="shared" si="5"/>
        <v>4302</v>
      </c>
      <c r="G53" s="410">
        <f t="shared" si="5"/>
        <v>0</v>
      </c>
      <c r="H53" s="410">
        <f t="shared" si="5"/>
        <v>3710</v>
      </c>
      <c r="I53" s="410">
        <f t="shared" si="5"/>
        <v>0</v>
      </c>
      <c r="J53" s="410">
        <f t="shared" si="5"/>
        <v>0</v>
      </c>
      <c r="K53" s="410">
        <f t="shared" si="5"/>
        <v>178874</v>
      </c>
      <c r="L53" s="410">
        <f t="shared" si="5"/>
        <v>190927</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72083</v>
      </c>
      <c r="D55" s="413">
        <v>7830</v>
      </c>
      <c r="E55" s="413">
        <v>1368</v>
      </c>
      <c r="F55" s="413">
        <v>1229</v>
      </c>
      <c r="G55" s="413"/>
      <c r="H55" s="413">
        <v>4502</v>
      </c>
      <c r="I55" s="431"/>
      <c r="J55" s="431"/>
      <c r="K55" s="415">
        <f>SUM(C55:J55)</f>
        <v>87012</v>
      </c>
      <c r="L55" s="413">
        <v>92309</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72083</v>
      </c>
      <c r="D57" s="416">
        <f t="shared" ref="D57:K57" si="6">SUM(D55:D56)</f>
        <v>7830</v>
      </c>
      <c r="E57" s="416">
        <f t="shared" si="6"/>
        <v>1368</v>
      </c>
      <c r="F57" s="416">
        <f t="shared" si="6"/>
        <v>1229</v>
      </c>
      <c r="G57" s="416">
        <f t="shared" si="6"/>
        <v>0</v>
      </c>
      <c r="H57" s="416">
        <f t="shared" si="6"/>
        <v>4502</v>
      </c>
      <c r="I57" s="416">
        <f t="shared" si="6"/>
        <v>0</v>
      </c>
      <c r="J57" s="416">
        <f t="shared" si="6"/>
        <v>0</v>
      </c>
      <c r="K57" s="416">
        <f t="shared" si="6"/>
        <v>87012</v>
      </c>
      <c r="L57" s="410">
        <f>SUM(L55:L56)</f>
        <v>92309</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v>35040</v>
      </c>
      <c r="D60" s="407">
        <v>5983</v>
      </c>
      <c r="E60" s="407">
        <v>4349</v>
      </c>
      <c r="F60" s="407">
        <v>1175</v>
      </c>
      <c r="G60" s="407"/>
      <c r="H60" s="407">
        <v>5183</v>
      </c>
      <c r="I60" s="431"/>
      <c r="J60" s="431"/>
      <c r="K60" s="415">
        <f t="shared" si="7"/>
        <v>51730</v>
      </c>
      <c r="L60" s="407">
        <v>51350</v>
      </c>
      <c r="M60" s="14"/>
      <c r="N60" s="14"/>
    </row>
    <row r="61" spans="1:14" s="15" customFormat="1" x14ac:dyDescent="0.2">
      <c r="A61" s="1753" t="s">
        <v>219</v>
      </c>
      <c r="B61" s="266">
        <v>2540</v>
      </c>
      <c r="C61" s="407">
        <v>93767</v>
      </c>
      <c r="D61" s="407">
        <v>6322</v>
      </c>
      <c r="E61" s="407"/>
      <c r="F61" s="407"/>
      <c r="G61" s="407"/>
      <c r="H61" s="407"/>
      <c r="I61" s="431"/>
      <c r="J61" s="431"/>
      <c r="K61" s="415">
        <f t="shared" si="7"/>
        <v>100089</v>
      </c>
      <c r="L61" s="407">
        <v>95975</v>
      </c>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46127</v>
      </c>
      <c r="D63" s="407">
        <v>182</v>
      </c>
      <c r="E63" s="407">
        <v>53</v>
      </c>
      <c r="F63" s="407">
        <v>36250</v>
      </c>
      <c r="G63" s="407"/>
      <c r="H63" s="407">
        <v>463</v>
      </c>
      <c r="I63" s="431"/>
      <c r="J63" s="431"/>
      <c r="K63" s="415">
        <f t="shared" si="7"/>
        <v>83075</v>
      </c>
      <c r="L63" s="407">
        <v>105441</v>
      </c>
    </row>
    <row r="64" spans="1:14" s="14" customFormat="1" x14ac:dyDescent="0.2">
      <c r="A64" s="1760" t="s">
        <v>107</v>
      </c>
      <c r="B64" s="267">
        <v>2570</v>
      </c>
      <c r="C64" s="413"/>
      <c r="D64" s="413"/>
      <c r="E64" s="413">
        <v>8661</v>
      </c>
      <c r="F64" s="413">
        <v>2361</v>
      </c>
      <c r="G64" s="413"/>
      <c r="H64" s="413"/>
      <c r="I64" s="431"/>
      <c r="J64" s="431"/>
      <c r="K64" s="415">
        <f t="shared" si="7"/>
        <v>11022</v>
      </c>
      <c r="L64" s="413">
        <v>11758</v>
      </c>
    </row>
    <row r="65" spans="1:14" s="15" customFormat="1" ht="12.75" customHeight="1" thickBot="1" x14ac:dyDescent="0.25">
      <c r="A65" s="876" t="s">
        <v>815</v>
      </c>
      <c r="B65" s="463" t="s">
        <v>36</v>
      </c>
      <c r="C65" s="410">
        <f>SUM(C59:C64)</f>
        <v>174934</v>
      </c>
      <c r="D65" s="410">
        <f t="shared" ref="D65:L65" si="8">SUM(D59:D64)</f>
        <v>12487</v>
      </c>
      <c r="E65" s="410">
        <f t="shared" si="8"/>
        <v>13063</v>
      </c>
      <c r="F65" s="410">
        <f t="shared" si="8"/>
        <v>39786</v>
      </c>
      <c r="G65" s="410">
        <f t="shared" si="8"/>
        <v>0</v>
      </c>
      <c r="H65" s="410">
        <f t="shared" si="8"/>
        <v>5646</v>
      </c>
      <c r="I65" s="410">
        <f t="shared" si="8"/>
        <v>0</v>
      </c>
      <c r="J65" s="410">
        <f t="shared" si="8"/>
        <v>0</v>
      </c>
      <c r="K65" s="410">
        <f t="shared" si="8"/>
        <v>245916</v>
      </c>
      <c r="L65" s="410">
        <f t="shared" si="8"/>
        <v>264524</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v>200</v>
      </c>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200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530483</v>
      </c>
      <c r="D74" s="420">
        <f t="shared" ref="D74:K74" si="10">SUM(D42,D47,D53,D57,D65,D72,D73)</f>
        <v>93993</v>
      </c>
      <c r="E74" s="420">
        <f t="shared" si="10"/>
        <v>63320</v>
      </c>
      <c r="F74" s="420">
        <f t="shared" si="10"/>
        <v>61276</v>
      </c>
      <c r="G74" s="420">
        <f t="shared" si="10"/>
        <v>21545</v>
      </c>
      <c r="H74" s="420">
        <f t="shared" si="10"/>
        <v>42363</v>
      </c>
      <c r="I74" s="420">
        <f t="shared" si="10"/>
        <v>0</v>
      </c>
      <c r="J74" s="420">
        <f t="shared" si="10"/>
        <v>0</v>
      </c>
      <c r="K74" s="420">
        <f t="shared" si="10"/>
        <v>812980</v>
      </c>
      <c r="L74" s="420">
        <f>SUM(L42,L47,L53,L57,L65,L72,L73)</f>
        <v>868296</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v>22353</v>
      </c>
      <c r="F79" s="408"/>
      <c r="G79" s="408"/>
      <c r="H79" s="407"/>
      <c r="I79" s="502"/>
      <c r="J79" s="502"/>
      <c r="K79" s="409">
        <f t="shared" si="11"/>
        <v>22353</v>
      </c>
      <c r="L79" s="407">
        <v>22355</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v>3170</v>
      </c>
      <c r="I83" s="502"/>
      <c r="J83" s="502"/>
      <c r="K83" s="409">
        <f t="shared" si="11"/>
        <v>3170</v>
      </c>
      <c r="L83" s="407">
        <v>4000</v>
      </c>
    </row>
    <row r="84" spans="1:12" ht="13.5" thickBot="1" x14ac:dyDescent="0.25">
      <c r="A84" s="876" t="s">
        <v>1851</v>
      </c>
      <c r="B84" s="528">
        <v>4100</v>
      </c>
      <c r="C84" s="408"/>
      <c r="D84" s="408"/>
      <c r="E84" s="410">
        <f>SUM(E78:E83)</f>
        <v>22353</v>
      </c>
      <c r="F84" s="408"/>
      <c r="G84" s="408"/>
      <c r="H84" s="410">
        <f>SUM(H78:H83)</f>
        <v>3170</v>
      </c>
      <c r="I84" s="502"/>
      <c r="J84" s="502"/>
      <c r="K84" s="410">
        <f>SUM(K78:K83)</f>
        <v>25523</v>
      </c>
      <c r="L84" s="410">
        <f>SUM(L78:L83)</f>
        <v>26355</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22307</v>
      </c>
      <c r="I86" s="502"/>
      <c r="J86" s="502"/>
      <c r="K86" s="515">
        <f t="shared" ref="K86:K98" si="12">H86</f>
        <v>22307</v>
      </c>
      <c r="L86" s="437">
        <v>30000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22307</v>
      </c>
      <c r="I92" s="502"/>
      <c r="J92" s="502"/>
      <c r="K92" s="515">
        <f t="shared" si="12"/>
        <v>22307</v>
      </c>
      <c r="L92" s="1051">
        <f>SUM(L85:L91)</f>
        <v>30000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22353</v>
      </c>
      <c r="F102" s="408"/>
      <c r="G102" s="408"/>
      <c r="H102" s="420">
        <f>SUM(H84,H92,H100,H101)</f>
        <v>25477</v>
      </c>
      <c r="I102" s="502"/>
      <c r="J102" s="502"/>
      <c r="K102" s="420">
        <f>SUM(K84,K92,K100,K101)</f>
        <v>47830</v>
      </c>
      <c r="L102" s="420">
        <f>SUM(L84,L92,L100,L101)</f>
        <v>56355</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1693220</v>
      </c>
      <c r="D114" s="410">
        <f t="shared" ref="D114:K114" si="13">SUM(D33,D74,D75,D102,D112,D113)</f>
        <v>357788</v>
      </c>
      <c r="E114" s="410">
        <f t="shared" si="13"/>
        <v>115933</v>
      </c>
      <c r="F114" s="410">
        <f t="shared" si="13"/>
        <v>115082</v>
      </c>
      <c r="G114" s="410">
        <f t="shared" si="13"/>
        <v>21545</v>
      </c>
      <c r="H114" s="410">
        <f>SUM(H33,H74,H75,H102,H112,H113)</f>
        <v>147307</v>
      </c>
      <c r="I114" s="410">
        <f t="shared" si="13"/>
        <v>0</v>
      </c>
      <c r="J114" s="410">
        <f t="shared" si="13"/>
        <v>0</v>
      </c>
      <c r="K114" s="410">
        <f t="shared" si="13"/>
        <v>2450875</v>
      </c>
      <c r="L114" s="410">
        <f>SUM(L33,L74,L75,L102,L112,L113)</f>
        <v>2548396</v>
      </c>
    </row>
    <row r="115" spans="1:14" ht="23.25" thickTop="1" x14ac:dyDescent="0.2">
      <c r="A115" s="1765" t="s">
        <v>1155</v>
      </c>
      <c r="B115" s="881"/>
      <c r="C115" s="411"/>
      <c r="D115" s="411"/>
      <c r="E115" s="411"/>
      <c r="F115" s="411"/>
      <c r="G115" s="411"/>
      <c r="H115" s="411"/>
      <c r="I115" s="411"/>
      <c r="J115" s="411"/>
      <c r="K115" s="435">
        <f>'Revenues 9-14'!C275-'Expenditures 15-22'!K114</f>
        <v>-171164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5" t="s">
        <v>334</v>
      </c>
      <c r="B117" s="2286"/>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v>5005</v>
      </c>
      <c r="H123" s="407">
        <v>1281</v>
      </c>
      <c r="I123" s="431"/>
      <c r="J123" s="431"/>
      <c r="K123" s="410">
        <f>SUM(C123:J123)</f>
        <v>6286</v>
      </c>
      <c r="L123" s="407">
        <v>1281</v>
      </c>
    </row>
    <row r="124" spans="1:14" ht="14.25" thickTop="1" thickBot="1" x14ac:dyDescent="0.25">
      <c r="A124" s="1753" t="s">
        <v>219</v>
      </c>
      <c r="B124" s="266">
        <v>2540</v>
      </c>
      <c r="C124" s="407"/>
      <c r="D124" s="407"/>
      <c r="E124" s="407">
        <v>40431</v>
      </c>
      <c r="F124" s="407">
        <v>63488</v>
      </c>
      <c r="G124" s="407">
        <v>65832</v>
      </c>
      <c r="H124" s="407"/>
      <c r="I124" s="431"/>
      <c r="J124" s="431"/>
      <c r="K124" s="410">
        <f>SUM(C124:J124)</f>
        <v>169751</v>
      </c>
      <c r="L124" s="407">
        <v>194145</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40431</v>
      </c>
      <c r="F127" s="410">
        <f t="shared" si="14"/>
        <v>63488</v>
      </c>
      <c r="G127" s="410">
        <f t="shared" si="14"/>
        <v>70837</v>
      </c>
      <c r="H127" s="410">
        <f t="shared" si="14"/>
        <v>1281</v>
      </c>
      <c r="I127" s="410">
        <f t="shared" si="14"/>
        <v>0</v>
      </c>
      <c r="J127" s="410">
        <f t="shared" si="14"/>
        <v>0</v>
      </c>
      <c r="K127" s="410">
        <f t="shared" si="14"/>
        <v>176037</v>
      </c>
      <c r="L127" s="410">
        <f t="shared" si="14"/>
        <v>195426</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0</v>
      </c>
      <c r="D129" s="420">
        <f t="shared" ref="D129:L129" si="15">SUM(D120,D127,D128)</f>
        <v>0</v>
      </c>
      <c r="E129" s="420">
        <f t="shared" si="15"/>
        <v>40431</v>
      </c>
      <c r="F129" s="420">
        <f t="shared" si="15"/>
        <v>63488</v>
      </c>
      <c r="G129" s="420">
        <f t="shared" si="15"/>
        <v>70837</v>
      </c>
      <c r="H129" s="420">
        <f t="shared" si="15"/>
        <v>1281</v>
      </c>
      <c r="I129" s="420">
        <f t="shared" si="15"/>
        <v>0</v>
      </c>
      <c r="J129" s="420">
        <f t="shared" si="15"/>
        <v>0</v>
      </c>
      <c r="K129" s="420">
        <f t="shared" si="15"/>
        <v>176037</v>
      </c>
      <c r="L129" s="420">
        <f t="shared" si="15"/>
        <v>195426</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96" t="s">
        <v>705</v>
      </c>
      <c r="B150" s="2297"/>
      <c r="C150" s="410">
        <f>SUM(C129,C130,C138,C148,C149)</f>
        <v>0</v>
      </c>
      <c r="D150" s="410">
        <f t="shared" ref="D150:K150" si="16">SUM(D129,D130,D138,D148,D149)</f>
        <v>0</v>
      </c>
      <c r="E150" s="410">
        <f t="shared" si="16"/>
        <v>40431</v>
      </c>
      <c r="F150" s="410">
        <f t="shared" si="16"/>
        <v>63488</v>
      </c>
      <c r="G150" s="410">
        <f t="shared" si="16"/>
        <v>70837</v>
      </c>
      <c r="H150" s="410">
        <f t="shared" si="16"/>
        <v>1281</v>
      </c>
      <c r="I150" s="410">
        <f t="shared" si="16"/>
        <v>0</v>
      </c>
      <c r="J150" s="410">
        <f t="shared" si="16"/>
        <v>0</v>
      </c>
      <c r="K150" s="410">
        <f t="shared" si="16"/>
        <v>176037</v>
      </c>
      <c r="L150" s="410">
        <f>SUM(L129,L130,L138,L148,L149)</f>
        <v>195426</v>
      </c>
    </row>
    <row r="151" spans="1:14" ht="12.75" customHeight="1" thickTop="1" x14ac:dyDescent="0.2">
      <c r="A151" s="2292" t="s">
        <v>1378</v>
      </c>
      <c r="B151" s="2293"/>
      <c r="C151" s="411"/>
      <c r="D151" s="411"/>
      <c r="E151" s="411"/>
      <c r="F151" s="411"/>
      <c r="G151" s="411"/>
      <c r="H151" s="411"/>
      <c r="I151" s="411"/>
      <c r="J151" s="408"/>
      <c r="K151" s="435">
        <f>'Revenues 9-14'!D275-'Expenditures 15-22'!K150</f>
        <v>22393</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5" t="s">
        <v>706</v>
      </c>
      <c r="B153" s="2179"/>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69303</v>
      </c>
      <c r="I163" s="408"/>
      <c r="J163" s="408"/>
      <c r="K163" s="409">
        <f>SUM(C163:H163)</f>
        <v>69303</v>
      </c>
      <c r="L163" s="1803">
        <v>69253</v>
      </c>
    </row>
    <row r="164" spans="1:14" ht="33.75" customHeight="1" x14ac:dyDescent="0.2">
      <c r="A164" s="1773" t="s">
        <v>290</v>
      </c>
      <c r="B164" s="531" t="s">
        <v>32</v>
      </c>
      <c r="C164" s="408"/>
      <c r="D164" s="408"/>
      <c r="E164" s="408"/>
      <c r="F164" s="408"/>
      <c r="G164" s="408"/>
      <c r="H164" s="1806">
        <v>65924</v>
      </c>
      <c r="I164" s="408"/>
      <c r="J164" s="408"/>
      <c r="K164" s="409">
        <f>SUM(C164:J164)</f>
        <v>65924</v>
      </c>
      <c r="L164" s="1806">
        <v>65974</v>
      </c>
    </row>
    <row r="165" spans="1:14" ht="13.5" customHeight="1" thickBot="1" x14ac:dyDescent="0.25">
      <c r="A165" s="1757" t="s">
        <v>865</v>
      </c>
      <c r="B165" s="532" t="s">
        <v>87</v>
      </c>
      <c r="C165" s="408"/>
      <c r="D165" s="408"/>
      <c r="E165" s="421"/>
      <c r="F165" s="408"/>
      <c r="G165" s="408"/>
      <c r="H165" s="1806">
        <v>1300</v>
      </c>
      <c r="I165" s="502"/>
      <c r="J165" s="408"/>
      <c r="K165" s="409">
        <f>SUM(C165:J165)</f>
        <v>1300</v>
      </c>
      <c r="L165" s="1806">
        <v>1300</v>
      </c>
    </row>
    <row r="166" spans="1:14" ht="12.75" customHeight="1" thickTop="1" thickBot="1" x14ac:dyDescent="0.25">
      <c r="A166" s="876" t="s">
        <v>724</v>
      </c>
      <c r="B166" s="463" t="s">
        <v>571</v>
      </c>
      <c r="C166" s="408"/>
      <c r="D166" s="408"/>
      <c r="E166" s="423">
        <f>SUM(E162,E163,E164,E165)</f>
        <v>0</v>
      </c>
      <c r="F166" s="408"/>
      <c r="G166" s="408"/>
      <c r="H166" s="420">
        <f>SUM(H162,H163,H164,H165)</f>
        <v>136527</v>
      </c>
      <c r="I166" s="432"/>
      <c r="J166" s="408"/>
      <c r="K166" s="420">
        <f>SUM(K162,K163,K164,K165)</f>
        <v>136527</v>
      </c>
      <c r="L166" s="420">
        <f>SUM(L162,L163,L164,L165)</f>
        <v>136527</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136527</v>
      </c>
      <c r="I168" s="432"/>
      <c r="J168" s="408"/>
      <c r="K168" s="420">
        <f>SUM(K154,K166,K167)</f>
        <v>136527</v>
      </c>
      <c r="L168" s="420">
        <f>SUM(L154,L166,L167)</f>
        <v>136527</v>
      </c>
    </row>
    <row r="169" spans="1:14" ht="23.25" thickTop="1" x14ac:dyDescent="0.2">
      <c r="A169" s="1765" t="s">
        <v>1155</v>
      </c>
      <c r="B169" s="462"/>
      <c r="C169" s="408"/>
      <c r="D169" s="408"/>
      <c r="E169" s="408"/>
      <c r="F169" s="408"/>
      <c r="G169" s="408"/>
      <c r="H169" s="411"/>
      <c r="I169" s="408"/>
      <c r="J169" s="408"/>
      <c r="K169" s="435">
        <f>'Revenues 9-14'!E275-'Expenditures 15-22'!K168</f>
        <v>-15491</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5271</v>
      </c>
      <c r="D176" s="407">
        <v>2263</v>
      </c>
      <c r="E176" s="407">
        <v>231884</v>
      </c>
      <c r="F176" s="407">
        <v>15030</v>
      </c>
      <c r="G176" s="407"/>
      <c r="H176" s="407"/>
      <c r="I176" s="431"/>
      <c r="J176" s="431"/>
      <c r="K176" s="409">
        <f>SUM(C176:J176)</f>
        <v>254448</v>
      </c>
      <c r="L176" s="407">
        <v>241966</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5271</v>
      </c>
      <c r="D178" s="420">
        <f t="shared" ref="D178:J178" si="17">SUM(D174,D176,D177)</f>
        <v>2263</v>
      </c>
      <c r="E178" s="420">
        <f t="shared" si="17"/>
        <v>231884</v>
      </c>
      <c r="F178" s="420">
        <f t="shared" si="17"/>
        <v>15030</v>
      </c>
      <c r="G178" s="420">
        <f t="shared" si="17"/>
        <v>0</v>
      </c>
      <c r="H178" s="420">
        <f t="shared" si="17"/>
        <v>0</v>
      </c>
      <c r="I178" s="420">
        <f t="shared" si="17"/>
        <v>0</v>
      </c>
      <c r="J178" s="420">
        <f t="shared" si="17"/>
        <v>0</v>
      </c>
      <c r="K178" s="420">
        <f>SUM(K174,K176,K177)</f>
        <v>254448</v>
      </c>
      <c r="L178" s="420">
        <f>SUM(L174, L176:L177)</f>
        <v>241966</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5271</v>
      </c>
      <c r="D204" s="410">
        <f>SUM(D178,D179)</f>
        <v>2263</v>
      </c>
      <c r="E204" s="410">
        <f>SUM(E178,E179,E190)</f>
        <v>231884</v>
      </c>
      <c r="F204" s="410">
        <f>SUM(F178,F179)</f>
        <v>15030</v>
      </c>
      <c r="G204" s="410">
        <f>SUM(G178,G179)</f>
        <v>0</v>
      </c>
      <c r="H204" s="410">
        <f>SUM(H178,H179,H190,H202,H203)</f>
        <v>0</v>
      </c>
      <c r="I204" s="410">
        <f>SUM(I178,I179)</f>
        <v>0</v>
      </c>
      <c r="J204" s="410">
        <f>SUM(J178,J179)</f>
        <v>0</v>
      </c>
      <c r="K204" s="409">
        <f>SUM(K178,K179,K190,K202,K203)</f>
        <v>254448</v>
      </c>
      <c r="L204" s="410">
        <f>SUM(L178,L179,L190,L202,L203)</f>
        <v>241966</v>
      </c>
    </row>
    <row r="205" spans="1:14" ht="23.25" thickTop="1" x14ac:dyDescent="0.2">
      <c r="A205" s="1765" t="s">
        <v>1155</v>
      </c>
      <c r="B205" s="462"/>
      <c r="C205" s="411"/>
      <c r="D205" s="411"/>
      <c r="E205" s="411"/>
      <c r="F205" s="411"/>
      <c r="G205" s="411"/>
      <c r="H205" s="411"/>
      <c r="I205" s="408"/>
      <c r="J205" s="408"/>
      <c r="K205" s="435">
        <f>'Revenues 9-14'!F275-'Expenditures 15-22'!K204</f>
        <v>-92541</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9" t="s">
        <v>1119</v>
      </c>
      <c r="B207" s="230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16152</v>
      </c>
      <c r="E209" s="408"/>
      <c r="F209" s="408"/>
      <c r="G209" s="408"/>
      <c r="H209" s="408"/>
      <c r="I209" s="408"/>
      <c r="J209" s="408"/>
      <c r="K209" s="409">
        <f>D209</f>
        <v>16152</v>
      </c>
      <c r="L209" s="407">
        <v>15550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3508</v>
      </c>
      <c r="E211" s="408"/>
      <c r="F211" s="408"/>
      <c r="G211" s="408"/>
      <c r="H211" s="408"/>
      <c r="I211" s="408"/>
      <c r="J211" s="408"/>
      <c r="K211" s="409">
        <f t="shared" si="19"/>
        <v>3508</v>
      </c>
      <c r="L211" s="407">
        <v>7985</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v>6044</v>
      </c>
      <c r="E213" s="408"/>
      <c r="F213" s="408"/>
      <c r="G213" s="408"/>
      <c r="H213" s="408"/>
      <c r="I213" s="408"/>
      <c r="J213" s="408"/>
      <c r="K213" s="409">
        <f t="shared" si="19"/>
        <v>6044</v>
      </c>
      <c r="L213" s="407">
        <v>6787</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v>431</v>
      </c>
      <c r="E217" s="408"/>
      <c r="F217" s="408"/>
      <c r="G217" s="408"/>
      <c r="H217" s="408"/>
      <c r="I217" s="408"/>
      <c r="J217" s="408"/>
      <c r="K217" s="409">
        <f t="shared" si="19"/>
        <v>431</v>
      </c>
      <c r="L217" s="407">
        <v>481</v>
      </c>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26135</v>
      </c>
      <c r="E223" s="408"/>
      <c r="F223" s="408"/>
      <c r="G223" s="408"/>
      <c r="H223" s="408"/>
      <c r="I223" s="408"/>
      <c r="J223" s="408"/>
      <c r="K223" s="410">
        <f>SUM(K209:K222)</f>
        <v>26135</v>
      </c>
      <c r="L223" s="410">
        <f>SUM(L209:L222)</f>
        <v>30803</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v>701</v>
      </c>
      <c r="E226" s="408"/>
      <c r="F226" s="408"/>
      <c r="G226" s="408"/>
      <c r="H226" s="408"/>
      <c r="I226" s="408"/>
      <c r="J226" s="408"/>
      <c r="K226" s="409">
        <f t="shared" ref="K226:K231" si="20">D226</f>
        <v>701</v>
      </c>
      <c r="L226" s="407">
        <v>692</v>
      </c>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v>370</v>
      </c>
      <c r="E228" s="408"/>
      <c r="F228" s="408"/>
      <c r="G228" s="408"/>
      <c r="H228" s="408"/>
      <c r="I228" s="408"/>
      <c r="J228" s="408"/>
      <c r="K228" s="409">
        <f t="shared" si="20"/>
        <v>370</v>
      </c>
      <c r="L228" s="407">
        <v>928</v>
      </c>
    </row>
    <row r="229" spans="1:12" x14ac:dyDescent="0.2">
      <c r="A229" s="1753" t="s">
        <v>221</v>
      </c>
      <c r="B229" s="266">
        <v>2140</v>
      </c>
      <c r="C229" s="408"/>
      <c r="D229" s="407">
        <v>598</v>
      </c>
      <c r="E229" s="408"/>
      <c r="F229" s="408"/>
      <c r="G229" s="408"/>
      <c r="H229" s="408"/>
      <c r="I229" s="408"/>
      <c r="J229" s="408"/>
      <c r="K229" s="409">
        <f t="shared" si="20"/>
        <v>598</v>
      </c>
      <c r="L229" s="407">
        <v>788</v>
      </c>
    </row>
    <row r="230" spans="1:12" x14ac:dyDescent="0.2">
      <c r="A230" s="1753" t="s">
        <v>222</v>
      </c>
      <c r="B230" s="266">
        <v>2150</v>
      </c>
      <c r="C230" s="408"/>
      <c r="D230" s="407">
        <v>792</v>
      </c>
      <c r="E230" s="408"/>
      <c r="F230" s="408"/>
      <c r="G230" s="408"/>
      <c r="H230" s="408"/>
      <c r="I230" s="408"/>
      <c r="J230" s="408"/>
      <c r="K230" s="409">
        <f t="shared" si="20"/>
        <v>792</v>
      </c>
      <c r="L230" s="407">
        <v>804</v>
      </c>
    </row>
    <row r="231" spans="1:12" x14ac:dyDescent="0.2">
      <c r="A231" s="1753" t="s">
        <v>172</v>
      </c>
      <c r="B231" s="266">
        <v>2190</v>
      </c>
      <c r="C231" s="408"/>
      <c r="D231" s="407">
        <v>1173</v>
      </c>
      <c r="E231" s="408"/>
      <c r="F231" s="408"/>
      <c r="G231" s="408"/>
      <c r="H231" s="408"/>
      <c r="I231" s="408"/>
      <c r="J231" s="408"/>
      <c r="K231" s="409">
        <f t="shared" si="20"/>
        <v>1173</v>
      </c>
      <c r="L231" s="407">
        <v>350</v>
      </c>
    </row>
    <row r="232" spans="1:12" ht="12.75" customHeight="1" thickBot="1" x14ac:dyDescent="0.25">
      <c r="A232" s="876" t="s">
        <v>640</v>
      </c>
      <c r="B232" s="460" t="s">
        <v>812</v>
      </c>
      <c r="C232" s="408"/>
      <c r="D232" s="410">
        <f>SUM(D226:D231)</f>
        <v>3634</v>
      </c>
      <c r="E232" s="408"/>
      <c r="F232" s="408"/>
      <c r="G232" s="408"/>
      <c r="H232" s="408"/>
      <c r="I232" s="408"/>
      <c r="J232" s="408"/>
      <c r="K232" s="410">
        <f>SUM(K226:K231)</f>
        <v>3634</v>
      </c>
      <c r="L232" s="410">
        <f>SUM(L226:L231)</f>
        <v>3562</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c r="E234" s="408"/>
      <c r="F234" s="408"/>
      <c r="G234" s="408"/>
      <c r="H234" s="408"/>
      <c r="I234" s="408"/>
      <c r="J234" s="408"/>
      <c r="K234" s="415">
        <f>D234</f>
        <v>0</v>
      </c>
      <c r="L234" s="413"/>
    </row>
    <row r="235" spans="1:12" x14ac:dyDescent="0.2">
      <c r="A235" s="1753" t="s">
        <v>956</v>
      </c>
      <c r="B235" s="266">
        <v>2220</v>
      </c>
      <c r="C235" s="408"/>
      <c r="D235" s="407">
        <v>3535</v>
      </c>
      <c r="E235" s="408"/>
      <c r="F235" s="408"/>
      <c r="G235" s="408"/>
      <c r="H235" s="408"/>
      <c r="I235" s="408"/>
      <c r="J235" s="408"/>
      <c r="K235" s="415">
        <f>D235</f>
        <v>3535</v>
      </c>
      <c r="L235" s="407">
        <v>3555</v>
      </c>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3535</v>
      </c>
      <c r="E237" s="408"/>
      <c r="F237" s="408"/>
      <c r="G237" s="408"/>
      <c r="H237" s="408"/>
      <c r="I237" s="408"/>
      <c r="J237" s="408"/>
      <c r="K237" s="410">
        <f>SUM(K234:K236)</f>
        <v>3535</v>
      </c>
      <c r="L237" s="410">
        <f>SUM(L234:L236)</f>
        <v>3555</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v>220</v>
      </c>
      <c r="E239" s="408"/>
      <c r="F239" s="408"/>
      <c r="G239" s="408"/>
      <c r="H239" s="408"/>
      <c r="I239" s="408"/>
      <c r="J239" s="408"/>
      <c r="K239" s="415">
        <f>D239</f>
        <v>220</v>
      </c>
      <c r="L239" s="413">
        <v>264</v>
      </c>
    </row>
    <row r="240" spans="1:12" x14ac:dyDescent="0.2">
      <c r="A240" s="1753" t="s">
        <v>959</v>
      </c>
      <c r="B240" s="266">
        <v>2320</v>
      </c>
      <c r="C240" s="408"/>
      <c r="D240" s="407">
        <v>5723</v>
      </c>
      <c r="E240" s="408"/>
      <c r="F240" s="408"/>
      <c r="G240" s="408"/>
      <c r="H240" s="408"/>
      <c r="I240" s="408"/>
      <c r="J240" s="408"/>
      <c r="K240" s="415">
        <f t="shared" ref="K240:K250" si="21">D240</f>
        <v>5723</v>
      </c>
      <c r="L240" s="407">
        <v>7090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5943</v>
      </c>
      <c r="E251" s="408"/>
      <c r="F251" s="408"/>
      <c r="G251" s="408"/>
      <c r="H251" s="408"/>
      <c r="I251" s="408"/>
      <c r="J251" s="408"/>
      <c r="K251" s="410">
        <f>SUM(K239:K250)</f>
        <v>5943</v>
      </c>
      <c r="L251" s="410">
        <f>SUM(L239:L250)</f>
        <v>7354</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4120</v>
      </c>
      <c r="E253" s="408"/>
      <c r="F253" s="408"/>
      <c r="G253" s="408"/>
      <c r="H253" s="408"/>
      <c r="I253" s="408"/>
      <c r="J253" s="408"/>
      <c r="K253" s="415">
        <f>D253</f>
        <v>4120</v>
      </c>
      <c r="L253" s="413">
        <v>4972</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4120</v>
      </c>
      <c r="E255" s="408"/>
      <c r="F255" s="408"/>
      <c r="G255" s="408"/>
      <c r="H255" s="408"/>
      <c r="I255" s="408"/>
      <c r="J255" s="408"/>
      <c r="K255" s="410">
        <f>SUM(K253:K254)</f>
        <v>4120</v>
      </c>
      <c r="L255" s="410">
        <f>SUM(L253:L254)</f>
        <v>4972</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6251</v>
      </c>
      <c r="E258" s="408"/>
      <c r="F258" s="408"/>
      <c r="G258" s="408"/>
      <c r="H258" s="408"/>
      <c r="I258" s="408"/>
      <c r="J258" s="408"/>
      <c r="K258" s="415">
        <f t="shared" ref="K258:K263" si="22">D258</f>
        <v>6251</v>
      </c>
      <c r="L258" s="407">
        <v>6494</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16153</v>
      </c>
      <c r="E260" s="408"/>
      <c r="F260" s="408"/>
      <c r="G260" s="408"/>
      <c r="H260" s="408"/>
      <c r="I260" s="408"/>
      <c r="J260" s="408"/>
      <c r="K260" s="415">
        <f t="shared" si="22"/>
        <v>16153</v>
      </c>
      <c r="L260" s="407">
        <v>16205</v>
      </c>
    </row>
    <row r="261" spans="1:12" x14ac:dyDescent="0.2">
      <c r="A261" s="1753" t="s">
        <v>1107</v>
      </c>
      <c r="B261" s="266">
        <v>2550</v>
      </c>
      <c r="C261" s="408"/>
      <c r="D261" s="407"/>
      <c r="E261" s="408"/>
      <c r="F261" s="408"/>
      <c r="G261" s="408"/>
      <c r="H261" s="408"/>
      <c r="I261" s="408"/>
      <c r="J261" s="408"/>
      <c r="K261" s="415">
        <f t="shared" si="22"/>
        <v>0</v>
      </c>
      <c r="L261" s="407"/>
    </row>
    <row r="262" spans="1:12" x14ac:dyDescent="0.2">
      <c r="A262" s="1753" t="s">
        <v>106</v>
      </c>
      <c r="B262" s="266">
        <v>2560</v>
      </c>
      <c r="C262" s="408"/>
      <c r="D262" s="407">
        <v>8002</v>
      </c>
      <c r="E262" s="408"/>
      <c r="F262" s="408"/>
      <c r="G262" s="408"/>
      <c r="H262" s="408"/>
      <c r="I262" s="408"/>
      <c r="J262" s="408"/>
      <c r="K262" s="415">
        <f t="shared" si="22"/>
        <v>8002</v>
      </c>
      <c r="L262" s="407">
        <v>9314</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30406</v>
      </c>
      <c r="E264" s="408"/>
      <c r="F264" s="408"/>
      <c r="G264" s="408"/>
      <c r="H264" s="408"/>
      <c r="I264" s="408"/>
      <c r="J264" s="408"/>
      <c r="K264" s="410">
        <f>SUM(K257:K263)</f>
        <v>30406</v>
      </c>
      <c r="L264" s="410">
        <f>SUM(L257:L263)</f>
        <v>32013</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47638</v>
      </c>
      <c r="E273" s="408"/>
      <c r="F273" s="408"/>
      <c r="G273" s="408"/>
      <c r="H273" s="408"/>
      <c r="I273" s="408"/>
      <c r="J273" s="408"/>
      <c r="K273" s="420">
        <f>SUM(K232,K237,K251,K255,K264,K271,K272)</f>
        <v>47638</v>
      </c>
      <c r="L273" s="420">
        <f>SUM(L232,L237,L251,L255,L264,L271,L272)</f>
        <v>51456</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96" t="s">
        <v>584</v>
      </c>
      <c r="B288" s="2298"/>
      <c r="C288" s="408"/>
      <c r="D288" s="410">
        <f>SUM(D223,D273,D274,D278)</f>
        <v>73773</v>
      </c>
      <c r="E288" s="408"/>
      <c r="F288" s="408"/>
      <c r="G288" s="408"/>
      <c r="H288" s="410">
        <f>H286</f>
        <v>0</v>
      </c>
      <c r="I288" s="408"/>
      <c r="J288" s="408"/>
      <c r="K288" s="410">
        <f>SUM(K223,K273,K274,K278,K286,K287)</f>
        <v>73773</v>
      </c>
      <c r="L288" s="410">
        <f>SUM(L223,L273,L274,L278,L286,L287)</f>
        <v>82259</v>
      </c>
    </row>
    <row r="289" spans="1:14" ht="23.25" thickTop="1" x14ac:dyDescent="0.2">
      <c r="A289" s="890" t="s">
        <v>1155</v>
      </c>
      <c r="B289" s="891"/>
      <c r="C289" s="408"/>
      <c r="D289" s="411"/>
      <c r="E289" s="408"/>
      <c r="F289" s="408"/>
      <c r="G289" s="408"/>
      <c r="H289" s="436"/>
      <c r="I289" s="408"/>
      <c r="J289" s="408"/>
      <c r="K289" s="435">
        <f>'Revenues 9-14'!G275-'Expenditures 15-22'!K288</f>
        <v>-17</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5" t="s">
        <v>149</v>
      </c>
      <c r="B291" s="2289"/>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v>92703</v>
      </c>
      <c r="H294" s="407"/>
      <c r="I294" s="431"/>
      <c r="J294" s="431"/>
      <c r="K294" s="409">
        <f>SUM(C294:J294)</f>
        <v>92703</v>
      </c>
      <c r="L294" s="431">
        <v>92703</v>
      </c>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92703</v>
      </c>
      <c r="H296" s="420">
        <f t="shared" si="23"/>
        <v>0</v>
      </c>
      <c r="I296" s="420">
        <f t="shared" si="23"/>
        <v>0</v>
      </c>
      <c r="J296" s="420">
        <f t="shared" si="23"/>
        <v>0</v>
      </c>
      <c r="K296" s="420">
        <f t="shared" si="23"/>
        <v>92703</v>
      </c>
      <c r="L296" s="420">
        <f t="shared" si="23"/>
        <v>92703</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4" t="s">
        <v>314</v>
      </c>
      <c r="B305" s="2295"/>
      <c r="C305" s="410">
        <f>SUM(C296)</f>
        <v>0</v>
      </c>
      <c r="D305" s="410">
        <f>SUM(D296)</f>
        <v>0</v>
      </c>
      <c r="E305" s="410">
        <f>SUM(E296,E303)</f>
        <v>0</v>
      </c>
      <c r="F305" s="410">
        <f>SUM(F296)</f>
        <v>0</v>
      </c>
      <c r="G305" s="410">
        <f>SUM(G296)</f>
        <v>92703</v>
      </c>
      <c r="H305" s="410">
        <f>SUM(H296,H303)</f>
        <v>0</v>
      </c>
      <c r="I305" s="410">
        <f>SUM(I296)</f>
        <v>0</v>
      </c>
      <c r="J305" s="410">
        <f>SUM(J296)</f>
        <v>0</v>
      </c>
      <c r="K305" s="410">
        <f>SUM(K296,K303,K304)</f>
        <v>92703</v>
      </c>
      <c r="L305" s="410">
        <f>SUM(L296,L303,L304)</f>
        <v>92703</v>
      </c>
    </row>
    <row r="306" spans="1:14" ht="23.25" customHeight="1" thickTop="1" x14ac:dyDescent="0.2">
      <c r="A306" s="2290" t="s">
        <v>1155</v>
      </c>
      <c r="B306" s="2291"/>
      <c r="C306" s="414"/>
      <c r="D306" s="414"/>
      <c r="E306" s="414"/>
      <c r="F306" s="414"/>
      <c r="G306" s="414"/>
      <c r="H306" s="414"/>
      <c r="I306" s="414"/>
      <c r="J306" s="414"/>
      <c r="K306" s="425">
        <f>'Revenues 9-14'!H275-'Expenditures 15-22'!K305</f>
        <v>929065</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1" t="s">
        <v>155</v>
      </c>
      <c r="B308" s="2302"/>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3" t="s">
        <v>1049</v>
      </c>
      <c r="B310" s="2302"/>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14767</v>
      </c>
      <c r="F313" s="431"/>
      <c r="G313" s="431"/>
      <c r="H313" s="431"/>
      <c r="I313" s="431"/>
      <c r="J313" s="431"/>
      <c r="K313" s="1050">
        <f t="shared" ref="K313:K320" si="24">SUM(C313:J313)</f>
        <v>14767</v>
      </c>
      <c r="L313" s="431">
        <v>14320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20197</v>
      </c>
      <c r="F315" s="431"/>
      <c r="G315" s="431"/>
      <c r="H315" s="431"/>
      <c r="I315" s="431"/>
      <c r="J315" s="431"/>
      <c r="K315" s="1050">
        <f t="shared" si="24"/>
        <v>20197</v>
      </c>
      <c r="L315" s="431">
        <v>18324</v>
      </c>
      <c r="M315" s="898"/>
      <c r="N315" s="898"/>
    </row>
    <row r="316" spans="1:14" s="18" customFormat="1" x14ac:dyDescent="0.2">
      <c r="A316" s="880" t="s">
        <v>797</v>
      </c>
      <c r="B316" s="524" t="s">
        <v>322</v>
      </c>
      <c r="C316" s="431"/>
      <c r="D316" s="431"/>
      <c r="E316" s="431">
        <v>2113</v>
      </c>
      <c r="F316" s="431"/>
      <c r="G316" s="431"/>
      <c r="H316" s="431"/>
      <c r="I316" s="431"/>
      <c r="J316" s="431"/>
      <c r="K316" s="1050">
        <f t="shared" si="24"/>
        <v>2113</v>
      </c>
      <c r="L316" s="431">
        <v>2061</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18980</v>
      </c>
      <c r="D318" s="431"/>
      <c r="E318" s="431">
        <v>5035</v>
      </c>
      <c r="F318" s="431">
        <v>6210</v>
      </c>
      <c r="G318" s="431">
        <v>6653</v>
      </c>
      <c r="H318" s="431"/>
      <c r="I318" s="431"/>
      <c r="J318" s="431"/>
      <c r="K318" s="1050">
        <f t="shared" si="24"/>
        <v>36878</v>
      </c>
      <c r="L318" s="431">
        <v>36269</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7685</v>
      </c>
      <c r="F320" s="431"/>
      <c r="G320" s="431"/>
      <c r="H320" s="431"/>
      <c r="I320" s="431"/>
      <c r="J320" s="431"/>
      <c r="K320" s="1050">
        <f t="shared" si="24"/>
        <v>7685</v>
      </c>
      <c r="L320" s="431">
        <v>12000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18980</v>
      </c>
      <c r="D323" s="1051">
        <f t="shared" ref="D323:J323" si="25">SUM(D312:D322)</f>
        <v>0</v>
      </c>
      <c r="E323" s="1051">
        <f t="shared" si="25"/>
        <v>49797</v>
      </c>
      <c r="F323" s="1051">
        <f t="shared" si="25"/>
        <v>6210</v>
      </c>
      <c r="G323" s="1051">
        <f t="shared" si="25"/>
        <v>6653</v>
      </c>
      <c r="H323" s="1051">
        <f t="shared" si="25"/>
        <v>0</v>
      </c>
      <c r="I323" s="1051">
        <f t="shared" si="25"/>
        <v>0</v>
      </c>
      <c r="J323" s="1051">
        <f t="shared" si="25"/>
        <v>0</v>
      </c>
      <c r="K323" s="1051">
        <f>SUM(K312:K322)</f>
        <v>81640</v>
      </c>
      <c r="L323" s="1051">
        <f>SUM(L312:L322)</f>
        <v>82974</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18980</v>
      </c>
      <c r="D331" s="1051">
        <f t="shared" ref="D331:J331" si="26">SUM(D323)</f>
        <v>0</v>
      </c>
      <c r="E331" s="1051">
        <f t="shared" si="26"/>
        <v>49797</v>
      </c>
      <c r="F331" s="1051">
        <f t="shared" si="26"/>
        <v>6210</v>
      </c>
      <c r="G331" s="1051">
        <f t="shared" si="26"/>
        <v>6653</v>
      </c>
      <c r="H331" s="1051">
        <f>SUM(H323,H329)</f>
        <v>0</v>
      </c>
      <c r="I331" s="1051">
        <f t="shared" si="26"/>
        <v>0</v>
      </c>
      <c r="J331" s="1051">
        <f t="shared" si="26"/>
        <v>0</v>
      </c>
      <c r="K331" s="1051">
        <f>SUM(K323,K329)</f>
        <v>81640</v>
      </c>
      <c r="L331" s="420">
        <f>SUM(L323,L329,L330)</f>
        <v>82974</v>
      </c>
    </row>
    <row r="332" spans="1:14" ht="12.75" customHeight="1" thickTop="1" x14ac:dyDescent="0.2">
      <c r="A332" s="2292" t="s">
        <v>1155</v>
      </c>
      <c r="B332" s="2293"/>
      <c r="C332" s="408"/>
      <c r="D332" s="408"/>
      <c r="E332" s="408"/>
      <c r="F332" s="408"/>
      <c r="G332" s="408"/>
      <c r="H332" s="408"/>
      <c r="I332" s="408"/>
      <c r="J332" s="408"/>
      <c r="K332" s="1054">
        <f>'Revenues 9-14'!J275-'Expenditures 15-22'!K331</f>
        <v>-2402</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4" t="s">
        <v>1120</v>
      </c>
      <c r="B334" s="2179"/>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v>10000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10000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10000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10000</v>
      </c>
    </row>
    <row r="355" spans="1:14" ht="23.25" thickTop="1" x14ac:dyDescent="0.2">
      <c r="A355" s="1792" t="s">
        <v>1155</v>
      </c>
      <c r="B355" s="464"/>
      <c r="C355" s="427"/>
      <c r="D355" s="427"/>
      <c r="E355" s="414"/>
      <c r="F355" s="414"/>
      <c r="G355" s="414"/>
      <c r="H355" s="414"/>
      <c r="I355" s="414"/>
      <c r="J355" s="412"/>
      <c r="K355" s="409">
        <f>'Revenues 9-14'!K275-'Expenditures 15-22'!K354</f>
        <v>18924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8" t="s">
        <v>1290</v>
      </c>
      <c r="D1" s="2304" t="s">
        <v>1291</v>
      </c>
      <c r="E1" s="2305"/>
      <c r="F1" s="2305"/>
      <c r="G1" s="2305"/>
      <c r="H1" s="2305"/>
      <c r="I1" s="2305"/>
      <c r="J1" s="2305"/>
      <c r="K1" s="2305"/>
      <c r="L1" s="2306"/>
      <c r="M1" s="2307" t="s">
        <v>212</v>
      </c>
      <c r="N1" s="2308"/>
    </row>
    <row r="2" spans="1:16" ht="13.5" customHeight="1" x14ac:dyDescent="0.2">
      <c r="A2" s="2311"/>
      <c r="B2" s="231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4" t="s">
        <v>1872</v>
      </c>
      <c r="B2" s="826" t="s">
        <v>1985</v>
      </c>
      <c r="C2" s="1073" t="s">
        <v>1986</v>
      </c>
      <c r="D2" s="1073" t="s">
        <v>1987</v>
      </c>
      <c r="E2" s="1073" t="s">
        <v>1988</v>
      </c>
      <c r="F2" s="1073" t="s">
        <v>1989</v>
      </c>
    </row>
    <row r="3" spans="1:6" ht="12" customHeight="1" x14ac:dyDescent="0.2">
      <c r="A3" s="2325"/>
      <c r="B3" s="542"/>
      <c r="C3" s="824"/>
      <c r="D3" s="825" t="s">
        <v>292</v>
      </c>
      <c r="E3" s="824"/>
      <c r="F3" s="825" t="s">
        <v>293</v>
      </c>
    </row>
    <row r="4" spans="1:6" ht="13.7" customHeight="1" x14ac:dyDescent="0.2">
      <c r="A4" s="540" t="s">
        <v>1350</v>
      </c>
      <c r="B4" s="555">
        <f>'Revenues 9-14'!C5</f>
        <v>1655228</v>
      </c>
      <c r="C4" s="507"/>
      <c r="D4" s="556">
        <f>B4-C4</f>
        <v>1655228</v>
      </c>
      <c r="E4" s="507">
        <v>1713098</v>
      </c>
      <c r="F4" s="556">
        <f>E4-C4</f>
        <v>1713098</v>
      </c>
    </row>
    <row r="5" spans="1:6" ht="13.7" customHeight="1" x14ac:dyDescent="0.2">
      <c r="A5" s="540" t="s">
        <v>1016</v>
      </c>
      <c r="B5" s="555">
        <f>'Revenues 9-14'!D5</f>
        <v>186400</v>
      </c>
      <c r="C5" s="507"/>
      <c r="D5" s="556">
        <f t="shared" ref="D5:D18" si="0">B5-C5</f>
        <v>186400</v>
      </c>
      <c r="E5" s="507">
        <v>192916</v>
      </c>
      <c r="F5" s="556">
        <f>E5-C5</f>
        <v>192916</v>
      </c>
    </row>
    <row r="6" spans="1:6" ht="13.7" customHeight="1" x14ac:dyDescent="0.2">
      <c r="A6" s="540" t="s">
        <v>472</v>
      </c>
      <c r="B6" s="555">
        <f>'Revenues 9-14'!E5</f>
        <v>120906</v>
      </c>
      <c r="C6" s="507"/>
      <c r="D6" s="556">
        <f t="shared" si="0"/>
        <v>120906</v>
      </c>
      <c r="E6" s="507">
        <v>123752</v>
      </c>
      <c r="F6" s="556">
        <f t="shared" ref="F6:F18" si="1">E6-C6</f>
        <v>123752</v>
      </c>
    </row>
    <row r="7" spans="1:6" ht="13.7" customHeight="1" x14ac:dyDescent="0.2">
      <c r="A7" s="540" t="s">
        <v>161</v>
      </c>
      <c r="B7" s="555">
        <f>'Revenues 9-14'!F5</f>
        <v>89472</v>
      </c>
      <c r="C7" s="507"/>
      <c r="D7" s="556">
        <f t="shared" si="0"/>
        <v>89472</v>
      </c>
      <c r="E7" s="507">
        <v>92600</v>
      </c>
      <c r="F7" s="556">
        <f t="shared" si="1"/>
        <v>92600</v>
      </c>
    </row>
    <row r="8" spans="1:6" ht="13.7" customHeight="1" x14ac:dyDescent="0.2">
      <c r="A8" s="540" t="s">
        <v>1380</v>
      </c>
      <c r="B8" s="555">
        <f>'Revenues 9-14'!G5</f>
        <v>28966</v>
      </c>
      <c r="C8" s="507"/>
      <c r="D8" s="556">
        <f t="shared" si="0"/>
        <v>28966</v>
      </c>
      <c r="E8" s="507">
        <v>35003</v>
      </c>
      <c r="F8" s="556">
        <f t="shared" si="1"/>
        <v>35003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37280</v>
      </c>
      <c r="C10" s="507"/>
      <c r="D10" s="556">
        <f t="shared" si="0"/>
        <v>37280</v>
      </c>
      <c r="E10" s="507"/>
      <c r="F10" s="556">
        <f t="shared" si="1"/>
        <v>0</v>
      </c>
    </row>
    <row r="11" spans="1:6" x14ac:dyDescent="0.2">
      <c r="A11" s="540" t="s">
        <v>470</v>
      </c>
      <c r="B11" s="555">
        <f>'Revenues 9-14'!J5</f>
        <v>76916</v>
      </c>
      <c r="C11" s="507"/>
      <c r="D11" s="556">
        <f t="shared" si="0"/>
        <v>76916</v>
      </c>
      <c r="E11" s="507">
        <v>75006</v>
      </c>
      <c r="F11" s="556">
        <f t="shared" si="1"/>
        <v>75006</v>
      </c>
    </row>
    <row r="12" spans="1:6" ht="13.7" customHeight="1" x14ac:dyDescent="0.2">
      <c r="A12" s="540" t="s">
        <v>163</v>
      </c>
      <c r="B12" s="555">
        <f>'Revenues 9-14'!K5</f>
        <v>18878</v>
      </c>
      <c r="C12" s="507"/>
      <c r="D12" s="556">
        <f t="shared" si="0"/>
        <v>18878</v>
      </c>
      <c r="E12" s="507"/>
      <c r="F12" s="556">
        <f t="shared" si="1"/>
        <v>0</v>
      </c>
    </row>
    <row r="13" spans="1:6" ht="13.7" customHeight="1" x14ac:dyDescent="0.2">
      <c r="A13" s="540" t="s">
        <v>1090</v>
      </c>
      <c r="B13" s="555">
        <f>SUM('Revenues 9-14'!C6:D6)</f>
        <v>18878</v>
      </c>
      <c r="C13" s="507"/>
      <c r="D13" s="556">
        <f t="shared" si="0"/>
        <v>18878</v>
      </c>
      <c r="E13" s="507">
        <v>20202</v>
      </c>
      <c r="F13" s="556">
        <f t="shared" si="1"/>
        <v>20202</v>
      </c>
    </row>
    <row r="14" spans="1:6" ht="13.7" customHeight="1" x14ac:dyDescent="0.2">
      <c r="A14" s="540" t="s">
        <v>471</v>
      </c>
      <c r="B14" s="555">
        <f>SUM('Revenues 9-14'!C7:D7,'Revenues 9-14'!F7:H7)</f>
        <v>14912</v>
      </c>
      <c r="C14" s="507"/>
      <c r="D14" s="556">
        <f t="shared" si="0"/>
        <v>14912</v>
      </c>
      <c r="E14" s="507">
        <v>15433</v>
      </c>
      <c r="F14" s="556">
        <f t="shared" si="1"/>
        <v>15433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42954</v>
      </c>
      <c r="C16" s="507"/>
      <c r="D16" s="556">
        <f t="shared" si="0"/>
        <v>42954</v>
      </c>
      <c r="E16" s="507">
        <v>45004</v>
      </c>
      <c r="F16" s="556">
        <f t="shared" si="1"/>
        <v>45004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2290790</v>
      </c>
      <c r="C19" s="557">
        <f>SUM(C4:C18)</f>
        <v>0</v>
      </c>
      <c r="D19" s="557">
        <f>SUM(D4:D18)</f>
        <v>2290790</v>
      </c>
      <c r="E19" s="557">
        <f>SUM(E4:E18)</f>
        <v>2313014</v>
      </c>
      <c r="F19" s="557">
        <f>SUM(F4:F18)</f>
        <v>2313014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H49" sqref="H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714</v>
      </c>
      <c r="B1" s="2349"/>
      <c r="C1" s="828"/>
    </row>
    <row r="2" spans="1:7" ht="33.75" customHeight="1" x14ac:dyDescent="0.2">
      <c r="A2" s="2354" t="s">
        <v>1874</v>
      </c>
      <c r="B2" s="2355"/>
      <c r="C2" s="1569" t="s">
        <v>1990</v>
      </c>
      <c r="D2" s="1569" t="s">
        <v>1991</v>
      </c>
      <c r="E2" s="1569" t="s">
        <v>1992</v>
      </c>
      <c r="F2" s="1569" t="s">
        <v>1993</v>
      </c>
    </row>
    <row r="3" spans="1:7" ht="23.25" customHeight="1" x14ac:dyDescent="0.2">
      <c r="A3" s="2359" t="s">
        <v>1304</v>
      </c>
      <c r="B3" s="2360"/>
      <c r="C3" s="2350"/>
      <c r="D3" s="2351"/>
      <c r="E3" s="2351"/>
      <c r="F3" s="2352"/>
    </row>
    <row r="4" spans="1:7" ht="12.75" customHeight="1" thickBot="1" x14ac:dyDescent="0.25">
      <c r="A4" s="2339" t="s">
        <v>715</v>
      </c>
      <c r="B4" s="2356"/>
      <c r="C4" s="916"/>
      <c r="D4" s="916"/>
      <c r="E4" s="916"/>
      <c r="F4" s="1544">
        <f>SUM(C4+D4)-E4</f>
        <v>0</v>
      </c>
    </row>
    <row r="5" spans="1:7" ht="13.5" thickTop="1" x14ac:dyDescent="0.2">
      <c r="A5" s="2357" t="s">
        <v>1300</v>
      </c>
      <c r="B5" s="2342"/>
      <c r="C5" s="2334"/>
      <c r="D5" s="2335"/>
      <c r="E5" s="2335"/>
      <c r="F5" s="233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8" t="s">
        <v>716</v>
      </c>
      <c r="B15" s="2340"/>
      <c r="C15" s="1544">
        <f>SUM(C6:C14)</f>
        <v>0</v>
      </c>
      <c r="D15" s="1544">
        <f>SUM(D6:D14)</f>
        <v>0</v>
      </c>
      <c r="E15" s="1544">
        <f>SUM(E6:E14)</f>
        <v>0</v>
      </c>
      <c r="F15" s="1544">
        <f>SUM(F6:F14)</f>
        <v>0</v>
      </c>
      <c r="G15" s="676"/>
    </row>
    <row r="16" spans="1:7" s="55" customFormat="1" ht="13.5" thickTop="1" x14ac:dyDescent="0.2">
      <c r="A16" s="2353" t="s">
        <v>1301</v>
      </c>
      <c r="B16" s="2342"/>
      <c r="C16" s="2334"/>
      <c r="D16" s="2335"/>
      <c r="E16" s="2335"/>
      <c r="F16" s="2336"/>
    </row>
    <row r="17" spans="1:11" ht="12.75" customHeight="1" thickBot="1" x14ac:dyDescent="0.25">
      <c r="A17" s="2332" t="s">
        <v>67</v>
      </c>
      <c r="B17" s="2333"/>
      <c r="C17" s="1545"/>
      <c r="D17" s="507"/>
      <c r="E17" s="1545"/>
      <c r="F17" s="1544">
        <f>SUM(C17+D17)-E17</f>
        <v>0</v>
      </c>
    </row>
    <row r="18" spans="1:11" ht="12.75" customHeight="1" thickTop="1" thickBot="1" x14ac:dyDescent="0.25">
      <c r="A18" s="2332" t="s">
        <v>7</v>
      </c>
      <c r="B18" s="2333"/>
      <c r="C18" s="1545"/>
      <c r="D18" s="507"/>
      <c r="E18" s="1545"/>
      <c r="F18" s="1544">
        <f>SUM(C18+D18)-E18</f>
        <v>0</v>
      </c>
    </row>
    <row r="19" spans="1:11" ht="12.75" customHeight="1" thickTop="1" thickBot="1" x14ac:dyDescent="0.25">
      <c r="A19" s="2332" t="s">
        <v>447</v>
      </c>
      <c r="B19" s="2333"/>
      <c r="C19" s="1545"/>
      <c r="D19" s="507"/>
      <c r="E19" s="1545"/>
      <c r="F19" s="1544">
        <f>SUM(C19+D19)-E19</f>
        <v>0</v>
      </c>
    </row>
    <row r="20" spans="1:11" ht="12.75" customHeight="1" thickTop="1" thickBot="1" x14ac:dyDescent="0.25">
      <c r="A20" s="2337" t="s">
        <v>516</v>
      </c>
      <c r="B20" s="2338"/>
      <c r="C20" s="1545"/>
      <c r="D20" s="507"/>
      <c r="E20" s="1545"/>
      <c r="F20" s="1544">
        <f>SUM(C20+D20)-E20</f>
        <v>0</v>
      </c>
    </row>
    <row r="21" spans="1:11" ht="14.25" thickTop="1" thickBot="1" x14ac:dyDescent="0.25">
      <c r="A21" s="2339" t="s">
        <v>717</v>
      </c>
      <c r="B21" s="2340"/>
      <c r="C21" s="1544">
        <f>SUM(C17:C20)</f>
        <v>0</v>
      </c>
      <c r="D21" s="1544">
        <f>SUM(D17:D20)</f>
        <v>0</v>
      </c>
      <c r="E21" s="1544">
        <f>SUM(E17:E20)</f>
        <v>0</v>
      </c>
      <c r="F21" s="1544">
        <f>SUM(F17:F20)</f>
        <v>0</v>
      </c>
      <c r="G21" s="676"/>
    </row>
    <row r="22" spans="1:11" ht="13.5" thickTop="1" x14ac:dyDescent="0.2">
      <c r="A22" s="2341" t="s">
        <v>1302</v>
      </c>
      <c r="B22" s="2342"/>
      <c r="C22" s="2334"/>
      <c r="D22" s="2335"/>
      <c r="E22" s="2335"/>
      <c r="F22" s="2336"/>
    </row>
    <row r="23" spans="1:11" ht="23.25" customHeight="1" thickBot="1" x14ac:dyDescent="0.25">
      <c r="A23" s="2339" t="s">
        <v>718</v>
      </c>
      <c r="B23" s="2340"/>
      <c r="C23" s="916"/>
      <c r="D23" s="916"/>
      <c r="E23" s="916"/>
      <c r="F23" s="1544">
        <f>SUM(C23+D23)-E23</f>
        <v>0</v>
      </c>
      <c r="G23" s="676"/>
    </row>
    <row r="24" spans="1:11" ht="13.5" thickTop="1" x14ac:dyDescent="0.2">
      <c r="A24" s="2341" t="s">
        <v>1303</v>
      </c>
      <c r="B24" s="2342"/>
      <c r="C24" s="2334"/>
      <c r="D24" s="2335"/>
      <c r="E24" s="2335"/>
      <c r="F24" s="2336"/>
    </row>
    <row r="25" spans="1:11" ht="13.5" thickBot="1" x14ac:dyDescent="0.25">
      <c r="A25" s="2339" t="s">
        <v>719</v>
      </c>
      <c r="B25" s="2345"/>
      <c r="C25" s="916"/>
      <c r="D25" s="916"/>
      <c r="E25" s="916"/>
      <c r="F25" s="1544">
        <f>SUM(C25+D25)-E25</f>
        <v>0</v>
      </c>
      <c r="G25" s="676"/>
    </row>
    <row r="26" spans="1:11" ht="13.5" thickTop="1" x14ac:dyDescent="0.2">
      <c r="A26" s="2346" t="s">
        <v>743</v>
      </c>
      <c r="B26" s="2342"/>
      <c r="C26" s="1546"/>
      <c r="D26" s="1546"/>
      <c r="E26" s="1546"/>
      <c r="F26" s="1547"/>
    </row>
    <row r="27" spans="1:11" ht="13.5" thickBot="1" x14ac:dyDescent="0.25">
      <c r="A27" s="2339" t="s">
        <v>1237</v>
      </c>
      <c r="B27" s="2347"/>
      <c r="C27" s="507"/>
      <c r="D27" s="507"/>
      <c r="E27" s="507"/>
      <c r="F27" s="1544">
        <f>SUM(C27+D27)-E27</f>
        <v>0</v>
      </c>
      <c r="G27" s="676"/>
    </row>
    <row r="28" spans="1:11" ht="7.5" customHeight="1" thickTop="1" x14ac:dyDescent="0.2">
      <c r="A28" s="543"/>
    </row>
    <row r="29" spans="1:11" ht="23.25" customHeight="1" x14ac:dyDescent="0.2">
      <c r="A29" s="2343" t="s">
        <v>666</v>
      </c>
      <c r="B29" s="2344"/>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163</v>
      </c>
      <c r="B31" s="649">
        <v>39234</v>
      </c>
      <c r="C31" s="1091">
        <v>470000</v>
      </c>
      <c r="D31" s="1550">
        <v>4</v>
      </c>
      <c r="E31" s="1091">
        <v>115000</v>
      </c>
      <c r="F31" s="1091"/>
      <c r="G31" s="1091"/>
      <c r="H31" s="1091">
        <v>55000</v>
      </c>
      <c r="I31" s="1092">
        <f>((E31+F31)-H31)+G31</f>
        <v>60000</v>
      </c>
      <c r="J31" s="1091">
        <v>60000</v>
      </c>
      <c r="K31" s="117"/>
    </row>
    <row r="32" spans="1:11" ht="12" customHeight="1" x14ac:dyDescent="0.2">
      <c r="A32" s="1093" t="s">
        <v>2114</v>
      </c>
      <c r="B32" s="649">
        <v>37817</v>
      </c>
      <c r="C32" s="1091">
        <v>155000</v>
      </c>
      <c r="D32" s="1550">
        <v>7</v>
      </c>
      <c r="E32" s="1091">
        <v>80000</v>
      </c>
      <c r="F32" s="1091"/>
      <c r="G32" s="1091"/>
      <c r="H32" s="1091">
        <v>10000</v>
      </c>
      <c r="I32" s="1092">
        <f>((E32+F32)-H32)+G32</f>
        <v>70000</v>
      </c>
      <c r="J32" s="1091">
        <v>70000</v>
      </c>
      <c r="K32" s="117"/>
    </row>
    <row r="33" spans="1:11" ht="12" customHeight="1" x14ac:dyDescent="0.2">
      <c r="A33" s="1093" t="s">
        <v>2115</v>
      </c>
      <c r="B33" s="649">
        <v>40885</v>
      </c>
      <c r="C33" s="1091">
        <v>22136</v>
      </c>
      <c r="D33" s="1550">
        <v>8</v>
      </c>
      <c r="E33" s="1091">
        <v>2826</v>
      </c>
      <c r="F33" s="1091"/>
      <c r="G33" s="1091">
        <v>-1902</v>
      </c>
      <c r="H33" s="1091">
        <v>924</v>
      </c>
      <c r="I33" s="1092">
        <f t="shared" ref="I33:I48" si="1">((E33+F33)-H33)+G33</f>
        <v>0</v>
      </c>
      <c r="J33" s="1091"/>
      <c r="K33" s="117"/>
    </row>
    <row r="34" spans="1:11" ht="12" customHeight="1" x14ac:dyDescent="0.2">
      <c r="A34" s="1093" t="s">
        <v>2116</v>
      </c>
      <c r="B34" s="649">
        <v>41760</v>
      </c>
      <c r="C34" s="1091">
        <v>1400000</v>
      </c>
      <c r="D34" s="1550" t="s">
        <v>2117</v>
      </c>
      <c r="E34" s="1091">
        <v>1400000</v>
      </c>
      <c r="F34" s="1091"/>
      <c r="G34" s="1091"/>
      <c r="H34" s="1091"/>
      <c r="I34" s="1092">
        <f t="shared" si="1"/>
        <v>1400000</v>
      </c>
      <c r="J34" s="1091">
        <v>1400000</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2047136</v>
      </c>
      <c r="D49" s="1549"/>
      <c r="E49" s="1092">
        <f t="shared" ref="E49:J49" si="2">SUM(E31:E48)</f>
        <v>1597826</v>
      </c>
      <c r="F49" s="1092">
        <f t="shared" si="2"/>
        <v>0</v>
      </c>
      <c r="G49" s="1092">
        <f t="shared" si="2"/>
        <v>-1902</v>
      </c>
      <c r="H49" s="1092">
        <f t="shared" si="2"/>
        <v>65924</v>
      </c>
      <c r="I49" s="1092">
        <f t="shared" si="2"/>
        <v>1530000</v>
      </c>
      <c r="J49" s="1092">
        <f t="shared" si="2"/>
        <v>1530000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6" t="s">
        <v>668</v>
      </c>
      <c r="C52" s="2327"/>
      <c r="D52" s="2327"/>
      <c r="E52" s="123" t="s">
        <v>989</v>
      </c>
      <c r="F52" s="2328" t="s">
        <v>2118</v>
      </c>
      <c r="G52" s="2329"/>
      <c r="H52" s="117"/>
      <c r="I52" s="117"/>
      <c r="J52" s="120"/>
    </row>
    <row r="53" spans="1:11" ht="11.25" customHeight="1" x14ac:dyDescent="0.2">
      <c r="A53" s="744" t="s">
        <v>1064</v>
      </c>
      <c r="B53" s="124" t="s">
        <v>1105</v>
      </c>
      <c r="C53" s="120"/>
      <c r="D53" s="116"/>
      <c r="E53" s="123" t="s">
        <v>576</v>
      </c>
      <c r="F53" s="2330" t="s">
        <v>2119</v>
      </c>
      <c r="G53" s="2331"/>
      <c r="H53" s="117"/>
      <c r="I53" s="117"/>
      <c r="J53" s="120"/>
    </row>
    <row r="54" spans="1:11" ht="11.25" customHeight="1" x14ac:dyDescent="0.2">
      <c r="A54" s="745" t="s">
        <v>1065</v>
      </c>
      <c r="B54" s="122" t="s">
        <v>1106</v>
      </c>
      <c r="C54" s="120"/>
      <c r="D54" s="116"/>
      <c r="E54" s="123" t="s">
        <v>577</v>
      </c>
      <c r="F54" s="2330"/>
      <c r="G54" s="23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G31" sqref="G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1" t="s">
        <v>1001</v>
      </c>
      <c r="B1" s="2362"/>
      <c r="C1" s="2362"/>
      <c r="D1" s="2362"/>
      <c r="E1" s="2362"/>
      <c r="F1" s="2362"/>
      <c r="G1" s="2363"/>
      <c r="H1" s="1227"/>
      <c r="I1" s="750"/>
      <c r="J1" s="749"/>
    </row>
    <row r="2" spans="1:11" ht="36.75" x14ac:dyDescent="0.2">
      <c r="A2" s="2383" t="s">
        <v>1875</v>
      </c>
      <c r="B2" s="2384"/>
      <c r="C2" s="2384"/>
      <c r="D2" s="2384"/>
      <c r="E2" s="2385"/>
      <c r="F2" s="1825" t="s">
        <v>1055</v>
      </c>
      <c r="G2" s="1826" t="s">
        <v>100</v>
      </c>
      <c r="H2" s="1826" t="s">
        <v>471</v>
      </c>
      <c r="I2" s="1826" t="s">
        <v>1354</v>
      </c>
      <c r="J2" s="1826" t="s">
        <v>1000</v>
      </c>
      <c r="K2" s="1826" t="s">
        <v>144</v>
      </c>
    </row>
    <row r="3" spans="1:11" x14ac:dyDescent="0.2">
      <c r="A3" s="2386" t="s">
        <v>1998</v>
      </c>
      <c r="B3" s="2387"/>
      <c r="C3" s="2387"/>
      <c r="D3" s="2387"/>
      <c r="E3" s="2388"/>
      <c r="F3" s="255"/>
      <c r="G3" s="558"/>
      <c r="H3" s="558"/>
      <c r="I3" s="558"/>
      <c r="J3" s="1204"/>
      <c r="K3" s="1204"/>
    </row>
    <row r="4" spans="1:11" x14ac:dyDescent="0.2">
      <c r="A4" s="2389" t="s">
        <v>427</v>
      </c>
      <c r="B4" s="2390"/>
      <c r="C4" s="2390"/>
      <c r="D4" s="2390"/>
      <c r="E4" s="2327"/>
      <c r="F4" s="545"/>
      <c r="G4" s="566"/>
      <c r="H4" s="565"/>
      <c r="I4" s="566"/>
      <c r="J4" s="1182"/>
      <c r="K4" s="1182"/>
    </row>
    <row r="5" spans="1:11" ht="13.5" customHeight="1" x14ac:dyDescent="0.2">
      <c r="A5" s="2364" t="s">
        <v>1236</v>
      </c>
      <c r="B5" s="2365"/>
      <c r="C5" s="2365"/>
      <c r="D5" s="2365"/>
      <c r="E5" s="2366"/>
      <c r="F5" s="1138" t="s">
        <v>992</v>
      </c>
      <c r="G5" s="564"/>
      <c r="H5" s="558">
        <f>+'Revenues 9-14'!C7</f>
        <v>14912</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67" t="s">
        <v>1841</v>
      </c>
      <c r="B10" s="2368"/>
      <c r="C10" s="2368"/>
      <c r="D10" s="2368"/>
      <c r="E10" s="2369"/>
      <c r="F10" s="1270" t="s">
        <v>1008</v>
      </c>
      <c r="G10" s="563"/>
      <c r="H10" s="1271"/>
      <c r="I10" s="558"/>
      <c r="J10" s="1204"/>
      <c r="K10" s="1204"/>
    </row>
    <row r="11" spans="1:11" x14ac:dyDescent="0.2">
      <c r="A11" s="2364" t="s">
        <v>166</v>
      </c>
      <c r="B11" s="2365"/>
      <c r="C11" s="2365"/>
      <c r="D11" s="2365"/>
      <c r="E11" s="2366"/>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14912</v>
      </c>
      <c r="I12" s="559">
        <f>SUM(I5:I11)</f>
        <v>0</v>
      </c>
      <c r="J12" s="559">
        <f>SUM(J5:J11)</f>
        <v>0</v>
      </c>
      <c r="K12" s="559">
        <f>SUM(K5:K11)</f>
        <v>0</v>
      </c>
    </row>
    <row r="13" spans="1:11" ht="12.75" customHeight="1" thickTop="1" x14ac:dyDescent="0.2">
      <c r="A13" s="2391" t="s">
        <v>428</v>
      </c>
      <c r="B13" s="2392"/>
      <c r="C13" s="2392"/>
      <c r="D13" s="2392"/>
      <c r="E13" s="2393"/>
      <c r="F13" s="1139"/>
      <c r="G13" s="560"/>
      <c r="H13" s="561"/>
      <c r="I13" s="562"/>
      <c r="J13" s="562"/>
      <c r="K13" s="562"/>
    </row>
    <row r="14" spans="1:11" x14ac:dyDescent="0.2">
      <c r="A14" s="2373" t="s">
        <v>524</v>
      </c>
      <c r="B14" s="2373"/>
      <c r="C14" s="2373"/>
      <c r="D14" s="2373"/>
      <c r="E14" s="2374"/>
      <c r="F14" s="257" t="s">
        <v>998</v>
      </c>
      <c r="G14" s="563"/>
      <c r="H14" s="558">
        <v>14912</v>
      </c>
      <c r="I14" s="564"/>
      <c r="J14" s="1172"/>
      <c r="K14" s="1204"/>
    </row>
    <row r="15" spans="1:11" x14ac:dyDescent="0.2">
      <c r="A15" s="2365" t="s">
        <v>5</v>
      </c>
      <c r="B15" s="2365"/>
      <c r="C15" s="2365"/>
      <c r="D15" s="2365"/>
      <c r="E15" s="2366"/>
      <c r="F15" s="257" t="s">
        <v>999</v>
      </c>
      <c r="G15" s="564"/>
      <c r="H15" s="558"/>
      <c r="I15" s="558"/>
      <c r="J15" s="1204"/>
      <c r="K15" s="1204"/>
    </row>
    <row r="16" spans="1:11" ht="12.75" customHeight="1" x14ac:dyDescent="0.2">
      <c r="A16" s="2365" t="s">
        <v>336</v>
      </c>
      <c r="B16" s="2365"/>
      <c r="C16" s="2365"/>
      <c r="D16" s="2365"/>
      <c r="E16" s="2366"/>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4" t="s">
        <v>426</v>
      </c>
      <c r="B18" s="2395"/>
      <c r="C18" s="2395"/>
      <c r="D18" s="2395"/>
      <c r="E18" s="2396"/>
      <c r="F18" s="257" t="s">
        <v>1085</v>
      </c>
      <c r="G18" s="563"/>
      <c r="H18" s="563"/>
      <c r="I18" s="563"/>
      <c r="J18" s="1204"/>
      <c r="K18" s="1190"/>
    </row>
    <row r="19" spans="1:11" ht="25.5" customHeight="1" x14ac:dyDescent="0.2">
      <c r="A19" s="2376" t="s">
        <v>2000</v>
      </c>
      <c r="B19" s="2376"/>
      <c r="C19" s="2376"/>
      <c r="D19" s="2376"/>
      <c r="E19" s="2377"/>
      <c r="F19" s="257" t="s">
        <v>1086</v>
      </c>
      <c r="G19" s="563"/>
      <c r="H19" s="563"/>
      <c r="I19" s="563"/>
      <c r="J19" s="1204"/>
      <c r="K19" s="1190"/>
    </row>
    <row r="20" spans="1:11" ht="12.75" customHeight="1" x14ac:dyDescent="0.2">
      <c r="A20" s="2378" t="s">
        <v>1840</v>
      </c>
      <c r="B20" s="2379"/>
      <c r="C20" s="2379"/>
      <c r="D20" s="2379"/>
      <c r="E20" s="238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8" t="s">
        <v>1842</v>
      </c>
      <c r="B22" s="2368"/>
      <c r="C22" s="2368"/>
      <c r="D22" s="2368"/>
      <c r="E22" s="237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14912</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70"/>
      <c r="I31" s="2371"/>
      <c r="J31" s="2371"/>
      <c r="K31" s="2371"/>
    </row>
    <row r="32" spans="1:11" x14ac:dyDescent="0.2">
      <c r="A32" s="58"/>
      <c r="B32" s="9"/>
      <c r="C32" s="9"/>
      <c r="D32" s="9"/>
      <c r="E32" s="547"/>
      <c r="F32" s="1145" t="s">
        <v>620</v>
      </c>
      <c r="G32" s="567"/>
      <c r="H32" s="2372"/>
      <c r="I32" s="2371"/>
      <c r="J32" s="2371"/>
      <c r="K32" s="2371"/>
    </row>
    <row r="33" spans="1:11" x14ac:dyDescent="0.2">
      <c r="A33" s="1728" t="s">
        <v>1839</v>
      </c>
      <c r="B33" s="112"/>
      <c r="C33" s="112"/>
      <c r="D33" s="112"/>
      <c r="E33" s="112"/>
      <c r="F33" s="112"/>
      <c r="G33" s="568"/>
      <c r="H33" s="2372"/>
      <c r="I33" s="2371"/>
      <c r="J33" s="2371"/>
      <c r="K33" s="2371"/>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8" t="s">
        <v>621</v>
      </c>
      <c r="B41" s="2381"/>
      <c r="C41" s="2381"/>
      <c r="D41" s="2381"/>
      <c r="E41" s="2381"/>
      <c r="F41" s="238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41" sqref="M4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7"/>
      <c r="K1" s="2398"/>
      <c r="L1" s="2398"/>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159265</v>
      </c>
      <c r="D5" s="633"/>
      <c r="E5" s="633"/>
      <c r="F5" s="1056">
        <f>(C5+D5)-E5</f>
        <v>159265</v>
      </c>
      <c r="G5" s="629"/>
      <c r="H5" s="635"/>
      <c r="I5" s="635"/>
      <c r="J5" s="635"/>
      <c r="K5" s="640"/>
      <c r="L5" s="1055">
        <f>F5-K5</f>
        <v>159265</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3137498</v>
      </c>
      <c r="D8" s="634">
        <v>3086033</v>
      </c>
      <c r="E8" s="634"/>
      <c r="F8" s="1056">
        <f>(C8+D8)-E8</f>
        <v>6223531</v>
      </c>
      <c r="G8" s="630">
        <v>50</v>
      </c>
      <c r="H8" s="570">
        <v>1500995</v>
      </c>
      <c r="I8" s="570">
        <v>123532</v>
      </c>
      <c r="J8" s="570"/>
      <c r="K8" s="1055">
        <f>(H8+I8)-J8</f>
        <v>1624527</v>
      </c>
      <c r="L8" s="1055">
        <f>F8-K8</f>
        <v>4599004</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63605</v>
      </c>
      <c r="D10" s="1057">
        <v>9982</v>
      </c>
      <c r="E10" s="1057"/>
      <c r="F10" s="1058">
        <f>(C10+D10)-E10</f>
        <v>73587</v>
      </c>
      <c r="G10" s="630">
        <v>20</v>
      </c>
      <c r="H10" s="1059">
        <v>28131</v>
      </c>
      <c r="I10" s="1059">
        <v>2899</v>
      </c>
      <c r="J10" s="1059"/>
      <c r="K10" s="1055">
        <f>(H10+I10)-J10</f>
        <v>31030</v>
      </c>
      <c r="L10" s="1055">
        <f>F10-K10</f>
        <v>42557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411850</v>
      </c>
      <c r="D12" s="634">
        <v>19095</v>
      </c>
      <c r="E12" s="634"/>
      <c r="F12" s="1056">
        <f>(C12+D12)-E12</f>
        <v>430945</v>
      </c>
      <c r="G12" s="630">
        <v>10</v>
      </c>
      <c r="H12" s="570">
        <v>266046</v>
      </c>
      <c r="I12" s="570">
        <v>35621</v>
      </c>
      <c r="J12" s="570"/>
      <c r="K12" s="1055">
        <f>(H12+I12)-J12</f>
        <v>301667</v>
      </c>
      <c r="L12" s="1055">
        <f>F12-K12</f>
        <v>129278</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v>27720</v>
      </c>
      <c r="D14" s="570">
        <v>21545</v>
      </c>
      <c r="E14" s="570"/>
      <c r="F14" s="1056">
        <f>(C14+D14)-E14</f>
        <v>49265</v>
      </c>
      <c r="G14" s="630">
        <v>3</v>
      </c>
      <c r="H14" s="570">
        <v>13548</v>
      </c>
      <c r="I14" s="570">
        <v>11272</v>
      </c>
      <c r="J14" s="570"/>
      <c r="K14" s="1055">
        <f>(H14+I14)-J14</f>
        <v>24820</v>
      </c>
      <c r="L14" s="1055">
        <f>F14-K14</f>
        <v>24445</v>
      </c>
    </row>
    <row r="15" spans="1:14" ht="15" customHeight="1" thickTop="1" thickBot="1" x14ac:dyDescent="0.25">
      <c r="A15" s="641" t="s">
        <v>608</v>
      </c>
      <c r="B15" s="627">
        <v>260</v>
      </c>
      <c r="C15" s="634">
        <v>2937228</v>
      </c>
      <c r="D15" s="634"/>
      <c r="E15" s="634">
        <v>2937228</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6737166</v>
      </c>
      <c r="D16" s="636">
        <f>SUM(D3,D5:D6,D8:D10,D12:D15)</f>
        <v>3136655</v>
      </c>
      <c r="E16" s="636">
        <f>SUM(E3,E5:E6,E8:E10,E12:E15)</f>
        <v>2937228</v>
      </c>
      <c r="F16" s="636">
        <f>SUM(F3,F5:F6,F8:F10,F12:F15)</f>
        <v>6936593</v>
      </c>
      <c r="G16" s="630"/>
      <c r="H16" s="636">
        <f>SUM(H3,H6,H8:H10,H12:H14,)</f>
        <v>1808720</v>
      </c>
      <c r="I16" s="636">
        <f>SUM(I3,I6,I8:I10,I12:I14,)</f>
        <v>173324</v>
      </c>
      <c r="J16" s="636">
        <f>SUM(J3,J6,J8:J10,J12:J14,)</f>
        <v>0</v>
      </c>
      <c r="K16" s="1056">
        <f>(H16+I16)-J16</f>
        <v>1982044</v>
      </c>
      <c r="L16" s="1056">
        <f>F16-K16</f>
        <v>4954549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173324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2015</v>
      </c>
      <c r="B1" s="2403"/>
      <c r="C1" s="2403"/>
      <c r="D1" s="2403"/>
      <c r="E1" s="2403"/>
      <c r="F1" s="2404"/>
      <c r="G1" s="929"/>
    </row>
    <row r="2" spans="1:7" ht="13.5" thickBot="1" x14ac:dyDescent="0.25">
      <c r="A2" s="2405" t="s">
        <v>556</v>
      </c>
      <c r="B2" s="2406"/>
      <c r="C2" s="2406"/>
      <c r="D2" s="2406"/>
      <c r="E2" s="2406"/>
      <c r="F2" s="240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2450875</v>
      </c>
      <c r="G8" s="356"/>
    </row>
    <row r="9" spans="1:7" ht="12" customHeight="1" x14ac:dyDescent="0.2">
      <c r="A9" s="358" t="s">
        <v>528</v>
      </c>
      <c r="B9" s="933" t="s">
        <v>1805</v>
      </c>
      <c r="C9" s="357"/>
      <c r="D9" s="358" t="s">
        <v>580</v>
      </c>
      <c r="E9" s="574"/>
      <c r="F9" s="935">
        <f>'Expenditures 15-22'!K150</f>
        <v>176037</v>
      </c>
      <c r="G9" s="936"/>
    </row>
    <row r="10" spans="1:7" ht="12" customHeight="1" x14ac:dyDescent="0.2">
      <c r="A10" s="358" t="s">
        <v>578</v>
      </c>
      <c r="B10" s="933" t="s">
        <v>1806</v>
      </c>
      <c r="C10" s="357"/>
      <c r="D10" s="358" t="s">
        <v>580</v>
      </c>
      <c r="E10" s="574"/>
      <c r="F10" s="935">
        <f>'Expenditures 15-22'!K168</f>
        <v>136527</v>
      </c>
      <c r="G10" s="936"/>
    </row>
    <row r="11" spans="1:7" ht="12" customHeight="1" x14ac:dyDescent="0.2">
      <c r="A11" s="358" t="s">
        <v>529</v>
      </c>
      <c r="B11" s="933" t="s">
        <v>1807</v>
      </c>
      <c r="C11" s="357"/>
      <c r="D11" s="358" t="s">
        <v>580</v>
      </c>
      <c r="E11" s="574"/>
      <c r="F11" s="935">
        <f>'Expenditures 15-22'!K204</f>
        <v>254448</v>
      </c>
      <c r="G11" s="936"/>
    </row>
    <row r="12" spans="1:7" ht="12" customHeight="1" x14ac:dyDescent="0.2">
      <c r="A12" s="358" t="s">
        <v>530</v>
      </c>
      <c r="B12" s="933" t="s">
        <v>1808</v>
      </c>
      <c r="C12" s="357"/>
      <c r="D12" s="358" t="s">
        <v>580</v>
      </c>
      <c r="E12" s="574"/>
      <c r="F12" s="935">
        <f>'Expenditures 15-22'!K288</f>
        <v>73773</v>
      </c>
      <c r="G12" s="936"/>
    </row>
    <row r="13" spans="1:7" ht="12" customHeight="1" x14ac:dyDescent="0.2">
      <c r="A13" s="358" t="s">
        <v>112</v>
      </c>
      <c r="B13" s="933" t="s">
        <v>1809</v>
      </c>
      <c r="C13" s="357"/>
      <c r="D13" s="358" t="s">
        <v>580</v>
      </c>
      <c r="E13" s="574"/>
      <c r="F13" s="935">
        <f>'Expenditures 15-22'!K331</f>
        <v>81640</v>
      </c>
      <c r="G13" s="937"/>
    </row>
    <row r="14" spans="1:7" ht="12" customHeight="1" thickBot="1" x14ac:dyDescent="0.25">
      <c r="A14" s="938"/>
      <c r="B14" s="575"/>
      <c r="C14" s="576"/>
      <c r="D14" s="993" t="s">
        <v>580</v>
      </c>
      <c r="E14" s="587" t="s">
        <v>1112</v>
      </c>
      <c r="F14" s="939">
        <f>SUM(F8:F13)</f>
        <v>3173300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74104</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47830</v>
      </c>
      <c r="G53" s="356"/>
    </row>
    <row r="54" spans="1:7" ht="12" customHeight="1" x14ac:dyDescent="0.2">
      <c r="A54" s="358" t="s">
        <v>527</v>
      </c>
      <c r="B54" s="358" t="s">
        <v>1817</v>
      </c>
      <c r="C54" s="954" t="s">
        <v>1138</v>
      </c>
      <c r="D54" s="950" t="s">
        <v>1278</v>
      </c>
      <c r="E54" s="574"/>
      <c r="F54" s="1097">
        <f>'Expenditures 15-22'!G114</f>
        <v>21545</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70837</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65924</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280240</v>
      </c>
      <c r="G75" s="356"/>
    </row>
    <row r="76" spans="1:8" s="960" customFormat="1" ht="12" customHeight="1" thickTop="1" thickBot="1" x14ac:dyDescent="0.25">
      <c r="A76" s="580"/>
      <c r="B76" s="578"/>
      <c r="C76" s="579"/>
      <c r="D76" s="959" t="s">
        <v>1792</v>
      </c>
      <c r="E76" s="590"/>
      <c r="F76" s="1103">
        <f>(F14-F75)</f>
        <v>2893060</v>
      </c>
      <c r="G76" s="358"/>
    </row>
    <row r="77" spans="1:8" s="960" customFormat="1" ht="12" customHeight="1" thickTop="1" x14ac:dyDescent="0.2">
      <c r="A77" s="581"/>
      <c r="B77" s="578"/>
      <c r="C77" s="579"/>
      <c r="D77" s="959" t="s">
        <v>2029</v>
      </c>
      <c r="E77" s="590"/>
      <c r="F77" s="1565">
        <v>209.76</v>
      </c>
      <c r="G77" s="359"/>
      <c r="H77" s="358"/>
    </row>
    <row r="78" spans="1:8" s="960" customFormat="1" ht="12" customHeight="1" thickBot="1" x14ac:dyDescent="0.25">
      <c r="A78" s="582"/>
      <c r="B78" s="578"/>
      <c r="C78" s="579"/>
      <c r="D78" s="959" t="s">
        <v>1859</v>
      </c>
      <c r="E78" s="590" t="s">
        <v>1112</v>
      </c>
      <c r="F78" s="1104">
        <f>IF(F77&gt;0,F76/F77," Complete Line 77")</f>
        <v>13792.23874904653</v>
      </c>
      <c r="G78" s="358"/>
    </row>
    <row r="79" spans="1:8" s="960" customFormat="1" ht="12" thickTop="1" x14ac:dyDescent="0.2">
      <c r="A79" s="383"/>
      <c r="B79" s="358"/>
      <c r="C79" s="357"/>
      <c r="D79" s="577"/>
      <c r="E79" s="574"/>
      <c r="F79" s="961"/>
      <c r="G79" s="358"/>
    </row>
    <row r="80" spans="1:8" s="960" customFormat="1" ht="12" thickBot="1" x14ac:dyDescent="0.25">
      <c r="A80" s="2399" t="s">
        <v>1293</v>
      </c>
      <c r="B80" s="2400"/>
      <c r="C80" s="2400"/>
      <c r="D80" s="2400"/>
      <c r="E80" s="2400"/>
      <c r="F80" s="240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35742</v>
      </c>
      <c r="G93" s="968"/>
    </row>
    <row r="94" spans="1:7" ht="12" customHeight="1" x14ac:dyDescent="0.2">
      <c r="A94" s="969" t="s">
        <v>146</v>
      </c>
      <c r="B94" s="969" t="s">
        <v>182</v>
      </c>
      <c r="C94" s="966">
        <v>1700</v>
      </c>
      <c r="D94" s="975" t="str">
        <f>'Revenues 9-14'!A82</f>
        <v>Total District/School Activity Income</v>
      </c>
      <c r="E94" s="384"/>
      <c r="F94" s="1062">
        <f>SUM('Revenues 9-14'!C82,'Revenues 9-14'!D82)</f>
        <v>6997</v>
      </c>
      <c r="G94" s="968"/>
    </row>
    <row r="95" spans="1:7" ht="12" customHeight="1" x14ac:dyDescent="0.2">
      <c r="A95" s="969" t="s">
        <v>527</v>
      </c>
      <c r="B95" s="969" t="s">
        <v>183</v>
      </c>
      <c r="C95" s="966">
        <f>'Revenues 9-14'!B84</f>
        <v>1811</v>
      </c>
      <c r="D95" s="967" t="str">
        <f>'Revenues 9-14'!A84</f>
        <v>Rentals - Regular Textbooks</v>
      </c>
      <c r="E95" s="384"/>
      <c r="F95" s="1062">
        <f>'Revenues 9-14'!C84</f>
        <v>12833</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7146</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23542</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480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35</v>
      </c>
      <c r="G103" s="968"/>
    </row>
    <row r="104" spans="1:7" ht="12" customHeight="1" x14ac:dyDescent="0.2">
      <c r="A104" s="969" t="s">
        <v>582</v>
      </c>
      <c r="B104" s="969" t="s">
        <v>928</v>
      </c>
      <c r="C104" s="970">
        <v>3100</v>
      </c>
      <c r="D104" s="976" t="str">
        <f>'Revenues 9-14'!A131</f>
        <v>Total Special Education</v>
      </c>
      <c r="E104" s="384"/>
      <c r="F104" s="1062">
        <f>SUM('Revenues 9-14'!C131:D131,'Revenues 9-14'!F131)</f>
        <v>79313</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194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71746</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43784</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79707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68210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3289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1978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8549</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443545</v>
      </c>
    </row>
    <row r="176" spans="1:7" ht="12" customHeight="1" x14ac:dyDescent="0.2">
      <c r="A176" s="583"/>
      <c r="B176" s="584"/>
      <c r="C176" s="585"/>
      <c r="D176" s="991" t="s">
        <v>1856</v>
      </c>
      <c r="E176" s="1045"/>
      <c r="F176" s="1107">
        <f>'PCTC-OEPP 28-29'!F76-F175</f>
        <v>2449515</v>
      </c>
    </row>
    <row r="177" spans="1:7" ht="12" customHeight="1" x14ac:dyDescent="0.2">
      <c r="A177" s="583"/>
      <c r="B177" s="584"/>
      <c r="C177" s="585"/>
      <c r="D177" s="991" t="s">
        <v>2013</v>
      </c>
      <c r="E177" s="1045"/>
      <c r="F177" s="1107">
        <f>'Cap Outlay Deprec 27'!I18</f>
        <v>173324</v>
      </c>
    </row>
    <row r="178" spans="1:7" ht="12" customHeight="1" x14ac:dyDescent="0.2">
      <c r="A178" s="583"/>
      <c r="B178" s="584"/>
      <c r="C178" s="585"/>
      <c r="D178" s="991" t="s">
        <v>1858</v>
      </c>
      <c r="E178" s="1045"/>
      <c r="F178" s="1107">
        <f>F176+F177</f>
        <v>2622839</v>
      </c>
    </row>
    <row r="179" spans="1:7" ht="12" customHeight="1" x14ac:dyDescent="0.2">
      <c r="A179" s="583"/>
      <c r="B179" s="586"/>
      <c r="C179" s="585"/>
      <c r="D179" s="991" t="s">
        <v>2014</v>
      </c>
      <c r="E179" s="1045"/>
      <c r="F179" s="1108">
        <f>'PCTC-OEPP 28-29'!F77</f>
        <v>209.76</v>
      </c>
      <c r="G179" s="68"/>
    </row>
    <row r="180" spans="1:7" ht="12" customHeight="1" thickBot="1" x14ac:dyDescent="0.25">
      <c r="A180" s="583"/>
      <c r="B180" s="586"/>
      <c r="C180" s="585"/>
      <c r="D180" s="991" t="s">
        <v>1935</v>
      </c>
      <c r="E180" s="1045" t="s">
        <v>1936</v>
      </c>
      <c r="F180" s="1109">
        <f>F178/F179</f>
        <v>12503.999809305875</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8" sqref="E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0" t="s">
        <v>1631</v>
      </c>
      <c r="B5" s="2411"/>
      <c r="C5" s="2411"/>
      <c r="D5" s="2411"/>
      <c r="E5" s="2411"/>
      <c r="F5" s="2411"/>
      <c r="G5" s="2412"/>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15" t="s">
        <v>2091</v>
      </c>
      <c r="B11" s="2416"/>
      <c r="C11" s="2416"/>
      <c r="D11" s="2417"/>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1616200</v>
      </c>
      <c r="F19" s="762"/>
      <c r="G19" s="764">
        <f>'Expenditures 15-22'!K33-SUM('Expenditures 15-22'!G33,'Expenditures 15-22'!I33)+'Expenditures 15-22'!D223</f>
        <v>1616200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207556</v>
      </c>
      <c r="F21" s="762"/>
      <c r="G21" s="764">
        <f>'Expenditures 15-22'!K42-SUM('Expenditures 15-22'!G42,'Expenditures 15-22'!I42)+'Expenditures 15-22'!K120-SUM('Expenditures 15-22'!G120,'Expenditures 15-22'!I120)+'Expenditures 15-22'!K174-SUM('Expenditures 15-22'!G174,'Expenditures 15-22'!I174)+'Expenditures 15-22'!D232</f>
        <v>207556</v>
      </c>
      <c r="H21" s="286"/>
      <c r="I21" s="215"/>
    </row>
    <row r="22" spans="1:9" s="2" customFormat="1" ht="12" customHeight="1" x14ac:dyDescent="0.2">
      <c r="A22" s="761" t="s">
        <v>644</v>
      </c>
      <c r="B22" s="757"/>
      <c r="C22" s="756">
        <v>2200</v>
      </c>
      <c r="D22" s="762"/>
      <c r="E22" s="763">
        <f>'Expenditures 15-22'!K47-SUM('Expenditures 15-22'!G47,'Expenditures 15-22'!I47)+'Expenditures 15-22'!D237</f>
        <v>79246</v>
      </c>
      <c r="F22" s="762"/>
      <c r="G22" s="764">
        <f>'Expenditures 15-22'!K47-SUM('Expenditures 15-22'!G47,'Expenditures 15-22'!I47)+'Expenditures 15-22'!D237</f>
        <v>79246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259804</v>
      </c>
      <c r="F23" s="762"/>
      <c r="G23" s="763">
        <f>'Expenditures 15-22'!K53-SUM('Expenditures 15-22'!G53,'Expenditures 15-22'!I53)+'Expenditures 15-22'!D251+'Expenditures 15-22'!K323-SUM('Expenditures 15-22'!G323,'Expenditures 15-22'!I323)</f>
        <v>259804</v>
      </c>
      <c r="H23" s="286"/>
      <c r="I23" s="215"/>
    </row>
    <row r="24" spans="1:9" s="2" customFormat="1" ht="12" customHeight="1" x14ac:dyDescent="0.2">
      <c r="A24" s="761" t="s">
        <v>646</v>
      </c>
      <c r="B24" s="757"/>
      <c r="C24" s="756">
        <v>2400</v>
      </c>
      <c r="D24" s="762"/>
      <c r="E24" s="763">
        <f>'Expenditures 15-22'!K57-SUM('Expenditures 15-22'!G57,'Expenditures 15-22'!I57)+'Expenditures 15-22'!D255</f>
        <v>91132</v>
      </c>
      <c r="F24" s="762"/>
      <c r="G24" s="764">
        <f>'Expenditures 15-22'!K57-SUM('Expenditures 15-22'!G57,'Expenditures 15-22'!I57)+'Expenditures 15-22'!D255</f>
        <v>91132</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57981</v>
      </c>
      <c r="E27" s="763">
        <f>E8</f>
        <v>0</v>
      </c>
      <c r="F27" s="763">
        <f>'Expenditures 15-22'!K60-SUM('Expenditures 15-22'!G60,'Expenditures 15-22'!I60)+'Expenditures 15-22'!D258-E8</f>
        <v>57981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220161</v>
      </c>
      <c r="F28" s="766">
        <f>'Expenditures 15-22'!K61-SUM('Expenditures 15-22'!G61,'Expenditures 15-22'!I61)+'Expenditures 15-22'!K124-SUM('Expenditures 15-22'!G124,'Expenditures 15-22'!I124)+'Expenditures 15-22'!D260-E9</f>
        <v>220161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254448</v>
      </c>
      <c r="F29" s="762"/>
      <c r="G29" s="764">
        <f>'Expenditures 15-22'!K62-SUM('Expenditures 15-22'!G62,'Expenditures 15-22'!I62)+'Expenditures 15-22'!K125-SUM('Expenditures 15-22'!G125,'Expenditures 15-22'!I125)+'Expenditures 15-22'!K176-SUM('Expenditures 15-22'!G176,'Expenditures 15-22'!I176)+'Expenditures 15-22'!D261</f>
        <v>254448</v>
      </c>
      <c r="H29" s="391"/>
    </row>
    <row r="30" spans="1:9" ht="12" customHeight="1" x14ac:dyDescent="0.2">
      <c r="A30" s="761" t="s">
        <v>106</v>
      </c>
      <c r="B30" s="759"/>
      <c r="C30" s="756">
        <v>2560</v>
      </c>
      <c r="D30" s="762"/>
      <c r="E30" s="763">
        <f>'Expenditures 15-22'!K63-SUM('Expenditures 15-22'!G63,'Expenditures 15-22'!I63)+'Expenditures 15-22'!D262-E10</f>
        <v>91077</v>
      </c>
      <c r="F30" s="762"/>
      <c r="G30" s="763">
        <f>'Expenditures 15-22'!K63-SUM('Expenditures 15-22'!G63,'Expenditures 15-22'!I63)+'Expenditures 15-22'!D262-E10</f>
        <v>91077</v>
      </c>
    </row>
    <row r="31" spans="1:9" ht="12" customHeight="1" x14ac:dyDescent="0.2">
      <c r="A31" s="761" t="s">
        <v>107</v>
      </c>
      <c r="B31" s="759"/>
      <c r="C31" s="756">
        <v>2570</v>
      </c>
      <c r="D31" s="763">
        <f>'Expenditures 15-22'!K64-SUM('Expenditures 15-22'!G64,'Expenditures 15-22'!I64)+'Expenditures 15-22'!D263-E12</f>
        <v>11022</v>
      </c>
      <c r="E31" s="763">
        <f>E12</f>
        <v>0</v>
      </c>
      <c r="F31" s="763">
        <f>'Expenditures 15-22'!K64-SUM('Expenditures 15-22'!G64,'Expenditures 15-22'!I64)+'Expenditures 15-22'!D263-E12</f>
        <v>11022</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69003</v>
      </c>
      <c r="E40" s="766">
        <f>SUM(E19:E39)</f>
        <v>2819624</v>
      </c>
      <c r="F40" s="766">
        <f>SUM(F19:F39)</f>
        <v>289164</v>
      </c>
      <c r="G40" s="766">
        <f>SUM(G19:G39)</f>
        <v>2599463</v>
      </c>
    </row>
    <row r="41" spans="1:7" x14ac:dyDescent="0.2">
      <c r="A41" s="286"/>
      <c r="B41" s="215"/>
      <c r="C41" s="287"/>
      <c r="D41" s="2413" t="s">
        <v>602</v>
      </c>
      <c r="E41" s="2414"/>
      <c r="F41" s="770" t="s">
        <v>603</v>
      </c>
      <c r="G41" s="777"/>
    </row>
    <row r="42" spans="1:7" ht="12" customHeight="1" x14ac:dyDescent="0.2">
      <c r="A42" s="286"/>
      <c r="B42" s="215"/>
      <c r="C42" s="287"/>
      <c r="D42" s="771" t="s">
        <v>551</v>
      </c>
      <c r="E42" s="767">
        <f>D40</f>
        <v>69003</v>
      </c>
      <c r="F42" s="771" t="s">
        <v>553</v>
      </c>
      <c r="G42" s="767">
        <f>F40</f>
        <v>289164</v>
      </c>
    </row>
    <row r="43" spans="1:7" ht="12" customHeight="1" x14ac:dyDescent="0.2">
      <c r="A43" s="286"/>
      <c r="B43" s="215"/>
      <c r="C43" s="287"/>
      <c r="D43" s="771" t="s">
        <v>552</v>
      </c>
      <c r="E43" s="767">
        <f>E40</f>
        <v>2819624</v>
      </c>
      <c r="F43" s="771" t="s">
        <v>552</v>
      </c>
      <c r="G43" s="767">
        <f>G40</f>
        <v>2599463</v>
      </c>
    </row>
    <row r="44" spans="1:7" ht="12" customHeight="1" x14ac:dyDescent="0.2">
      <c r="A44" s="286"/>
      <c r="B44" s="215"/>
      <c r="C44" s="215"/>
      <c r="D44" s="781" t="s">
        <v>1165</v>
      </c>
      <c r="E44" s="782">
        <f>(E42/E43)</f>
        <v>2.4472411924426802E-2</v>
      </c>
      <c r="F44" s="781" t="s">
        <v>1165</v>
      </c>
      <c r="G44" s="782">
        <f>(G42/G43)</f>
        <v>0.11123989839439916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8" t="s">
        <v>1651</v>
      </c>
      <c r="B1" s="2418"/>
      <c r="C1" s="2418"/>
      <c r="D1" s="2418"/>
      <c r="E1" s="241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22" t="s">
        <v>1937</v>
      </c>
      <c r="B5" s="2423"/>
      <c r="C5" s="2423"/>
      <c r="D5" s="2423"/>
      <c r="E5" s="2423"/>
    </row>
    <row r="6" spans="1:7" ht="12" customHeight="1" x14ac:dyDescent="0.25">
      <c r="A6" s="1923"/>
      <c r="B6" s="2424" t="str">
        <f>COVER!A17</f>
        <v>Grand Ridge CCSD 95</v>
      </c>
      <c r="C6" s="2424"/>
      <c r="D6" s="2424"/>
      <c r="E6" s="1924"/>
    </row>
    <row r="7" spans="1:7" ht="11.25" customHeight="1" x14ac:dyDescent="0.25">
      <c r="A7" s="1923"/>
      <c r="B7" s="2425">
        <f>COVER!A13</f>
        <v>35050095004</v>
      </c>
      <c r="C7" s="2425"/>
      <c r="D7" s="242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t="s">
        <v>2096</v>
      </c>
      <c r="C11" s="1934" t="s">
        <v>2096</v>
      </c>
      <c r="D11" s="1935"/>
      <c r="E11" s="1936" t="s">
        <v>2121</v>
      </c>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t="s">
        <v>2096</v>
      </c>
      <c r="C15" s="1934" t="s">
        <v>2096</v>
      </c>
      <c r="D15" s="1937"/>
      <c r="E15" s="1936" t="s">
        <v>2122</v>
      </c>
    </row>
    <row r="16" spans="1:7" ht="12" customHeight="1" x14ac:dyDescent="0.2">
      <c r="A16" s="1933" t="s">
        <v>1665</v>
      </c>
      <c r="B16" s="1934" t="s">
        <v>2096</v>
      </c>
      <c r="C16" s="1934" t="s">
        <v>2096</v>
      </c>
      <c r="D16" s="1937"/>
      <c r="E16" s="1936" t="s">
        <v>2121</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2096</v>
      </c>
      <c r="C24" s="1934" t="s">
        <v>2096</v>
      </c>
      <c r="D24" s="1937"/>
      <c r="E24" s="1936" t="s">
        <v>2121</v>
      </c>
    </row>
    <row r="25" spans="1:11" ht="12" customHeight="1" x14ac:dyDescent="0.2">
      <c r="A25" s="1933" t="s">
        <v>1923</v>
      </c>
      <c r="B25" s="1934" t="s">
        <v>2096</v>
      </c>
      <c r="C25" s="1934" t="s">
        <v>2096</v>
      </c>
      <c r="D25" s="1937"/>
      <c r="E25" s="1936" t="s">
        <v>2123</v>
      </c>
    </row>
    <row r="26" spans="1:11" ht="12" customHeight="1" x14ac:dyDescent="0.2">
      <c r="A26" s="1933" t="s">
        <v>1924</v>
      </c>
      <c r="B26" s="1934" t="s">
        <v>2096</v>
      </c>
      <c r="C26" s="1934" t="s">
        <v>2096</v>
      </c>
      <c r="D26" s="1937"/>
      <c r="E26" s="1936" t="s">
        <v>2124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t="s">
        <v>2096</v>
      </c>
      <c r="C32" s="1934" t="s">
        <v>2096</v>
      </c>
      <c r="D32" s="1937"/>
      <c r="E32" s="1936" t="s">
        <v>2120</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0"/>
      <c r="B39" s="1940"/>
      <c r="C39" s="1940"/>
      <c r="D39" s="1940"/>
      <c r="E39" s="1940"/>
    </row>
    <row r="40" spans="1:5" s="1938" customFormat="1" ht="12" customHeight="1" x14ac:dyDescent="0.25">
      <c r="A40" s="1941" t="s">
        <v>1668</v>
      </c>
      <c r="B40" s="2434"/>
      <c r="C40" s="2434"/>
      <c r="D40" s="2434"/>
      <c r="E40" s="2435"/>
    </row>
    <row r="41" spans="1:5" s="1938" customFormat="1" ht="12" customHeight="1" x14ac:dyDescent="0.25">
      <c r="A41" s="2436"/>
      <c r="B41" s="2437"/>
      <c r="C41" s="2437"/>
      <c r="D41" s="2437"/>
      <c r="E41" s="2438"/>
    </row>
    <row r="42" spans="1:5" s="1938" customFormat="1" ht="12" customHeight="1" x14ac:dyDescent="0.25">
      <c r="A42" s="2436"/>
      <c r="B42" s="2437"/>
      <c r="C42" s="2437"/>
      <c r="D42" s="2437"/>
      <c r="E42" s="2438"/>
    </row>
    <row r="43" spans="1:5" s="1938" customFormat="1" ht="15" x14ac:dyDescent="0.25">
      <c r="A43" s="2419"/>
      <c r="B43" s="2420"/>
      <c r="C43" s="2420"/>
      <c r="D43" s="2420"/>
      <c r="E43" s="2421"/>
    </row>
    <row r="44" spans="1:5" s="1938" customFormat="1" ht="12" hidden="1" customHeight="1" x14ac:dyDescent="0.25">
      <c r="A44" s="2419"/>
      <c r="B44" s="2420"/>
      <c r="C44" s="2420"/>
      <c r="D44" s="2420"/>
      <c r="E44" s="242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J26" sqref="J2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4" t="str">
        <f>COVER!A17</f>
        <v>Grand Ridge CCSD 95</v>
      </c>
      <c r="J6" s="2445"/>
    </row>
    <row r="7" spans="1:10" x14ac:dyDescent="0.2">
      <c r="A7" s="2446" t="s">
        <v>1015</v>
      </c>
      <c r="B7" s="2447"/>
      <c r="C7" s="2447"/>
      <c r="D7" s="2447"/>
      <c r="E7" s="2448"/>
      <c r="F7" s="1604"/>
      <c r="G7" s="1593"/>
      <c r="H7" s="1603" t="s">
        <v>431</v>
      </c>
      <c r="I7" s="2449">
        <f>COVER!A13</f>
        <v>35050095004</v>
      </c>
      <c r="J7" s="244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0" t="s">
        <v>560</v>
      </c>
      <c r="B11" s="2451"/>
      <c r="C11" s="245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142523</v>
      </c>
      <c r="F12" s="1632"/>
      <c r="G12" s="1631">
        <f t="shared" ref="G12:G18" si="0">SUM(E12:F12)</f>
        <v>142523</v>
      </c>
      <c r="H12" s="1633">
        <v>148825</v>
      </c>
      <c r="I12" s="1632"/>
      <c r="J12" s="1631">
        <f t="shared" ref="J12:J18" si="1">SUM(H12:I12)</f>
        <v>148825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11022</v>
      </c>
      <c r="F16" s="1632"/>
      <c r="G16" s="1631">
        <f t="shared" si="0"/>
        <v>11022</v>
      </c>
      <c r="H16" s="1633">
        <v>11562</v>
      </c>
      <c r="I16" s="1632"/>
      <c r="J16" s="1631">
        <f t="shared" si="1"/>
        <v>11562</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3" t="s">
        <v>8</v>
      </c>
      <c r="C18" s="2454"/>
      <c r="D18" s="245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153545</v>
      </c>
      <c r="F19" s="1639">
        <f t="shared" si="2"/>
        <v>0</v>
      </c>
      <c r="G19" s="1639">
        <f t="shared" si="2"/>
        <v>153545</v>
      </c>
      <c r="H19" s="1639">
        <f t="shared" si="2"/>
        <v>160387</v>
      </c>
      <c r="I19" s="1639">
        <f t="shared" si="2"/>
        <v>0</v>
      </c>
      <c r="J19" s="1639">
        <f t="shared" si="2"/>
        <v>160387</v>
      </c>
    </row>
    <row r="20" spans="1:10" ht="25.5" customHeight="1" thickTop="1" x14ac:dyDescent="0.2">
      <c r="A20" s="1627">
        <v>9</v>
      </c>
      <c r="B20" s="2456" t="s">
        <v>2021</v>
      </c>
      <c r="C20" s="2454"/>
      <c r="D20" s="2455"/>
      <c r="E20" s="1640"/>
      <c r="F20" s="1640"/>
      <c r="G20" s="1640"/>
      <c r="H20" s="1640"/>
      <c r="I20" s="1640"/>
      <c r="J20" s="1641">
        <f>IF(AND(G19&gt;0,J19&gt;0),(((J19-G19)/G19)),"Enter Budget Data")</f>
        <v>4.4560226643654957E-2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61"/>
      <c r="D26" s="2461"/>
      <c r="E26" s="1910"/>
      <c r="F26" s="2460"/>
      <c r="G26" s="2460"/>
    </row>
    <row r="27" spans="1:10" x14ac:dyDescent="0.2">
      <c r="B27" s="1642"/>
      <c r="C27" s="1905" t="s">
        <v>1199</v>
      </c>
      <c r="D27" s="1906"/>
      <c r="E27" s="1907"/>
      <c r="F27" s="2457" t="s">
        <v>1895</v>
      </c>
      <c r="G27" s="2457"/>
    </row>
    <row r="28" spans="1:10" ht="28.5" customHeight="1" x14ac:dyDescent="0.2">
      <c r="B28" s="1642"/>
      <c r="C28" s="2459"/>
      <c r="D28" s="2459"/>
      <c r="E28" s="1909"/>
      <c r="F28" s="2459"/>
      <c r="G28" s="2459"/>
    </row>
    <row r="29" spans="1:10" x14ac:dyDescent="0.2">
      <c r="B29" s="1642"/>
      <c r="C29" s="1903" t="s">
        <v>2028</v>
      </c>
      <c r="E29" s="1908"/>
      <c r="F29" s="2458" t="s">
        <v>1896</v>
      </c>
      <c r="G29" s="245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7"/>
    </row>
    <row r="36" spans="1:10" ht="13.5" customHeight="1" x14ac:dyDescent="0.2">
      <c r="B36" s="1646"/>
      <c r="C36" s="2443" t="s">
        <v>2094</v>
      </c>
      <c r="D36" s="2442"/>
      <c r="E36" s="2442"/>
      <c r="F36" s="2442"/>
      <c r="G36" s="2442"/>
      <c r="H36" s="2442"/>
      <c r="I36" s="2442"/>
      <c r="J36" s="1648"/>
    </row>
    <row r="37" spans="1:10" ht="22.5" customHeight="1" x14ac:dyDescent="0.2">
      <c r="C37" s="2442"/>
      <c r="D37" s="2442"/>
      <c r="E37" s="2442"/>
      <c r="F37" s="2442"/>
      <c r="G37" s="2442"/>
      <c r="H37" s="2442"/>
      <c r="I37" s="2442"/>
      <c r="J37" s="1648"/>
    </row>
    <row r="38" spans="1:10" ht="7.5" customHeight="1" x14ac:dyDescent="0.2">
      <c r="C38" s="1647"/>
      <c r="D38" s="1649"/>
      <c r="E38" s="1650"/>
      <c r="F38" s="1996"/>
      <c r="G38" s="1650"/>
    </row>
    <row r="39" spans="1:10" ht="13.5" customHeight="1" x14ac:dyDescent="0.2">
      <c r="B39" s="1646"/>
      <c r="C39" s="2439" t="s">
        <v>1028</v>
      </c>
      <c r="D39" s="2440"/>
      <c r="E39" s="2440"/>
      <c r="F39" s="2440"/>
      <c r="G39" s="2440"/>
      <c r="H39" s="2440"/>
      <c r="I39" s="244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3"/>
  <sheetViews>
    <sheetView showGridLines="0" zoomScale="110" zoomScaleNormal="110" workbookViewId="0">
      <selection activeCell="I9" sqref="I9"/>
    </sheetView>
  </sheetViews>
  <sheetFormatPr defaultRowHeight="12.75" x14ac:dyDescent="0.2"/>
  <cols>
    <col min="1" max="1" width="8.5703125" customWidth="1"/>
    <col min="2" max="2" width="3.7109375" customWidth="1"/>
    <col min="3" max="3" width="6.28515625" bestFit="1" customWidth="1"/>
    <col min="4" max="4" width="3.7109375" customWidth="1"/>
    <col min="5" max="5" width="6.140625" bestFit="1" customWidth="1"/>
    <col min="6" max="6" width="3.28515625" customWidth="1"/>
    <col min="7" max="7" width="6.5703125" bestFit="1" customWidth="1"/>
    <col min="8" max="8" width="4" customWidth="1"/>
    <col min="9" max="9" width="30.140625" bestFit="1" customWidth="1"/>
    <col min="10" max="10" width="2.85546875" customWidth="1"/>
  </cols>
  <sheetData>
    <row r="2" spans="1:11" x14ac:dyDescent="0.2">
      <c r="A2" s="133" t="s">
        <v>294</v>
      </c>
    </row>
    <row r="3" spans="1:11" x14ac:dyDescent="0.2">
      <c r="A3" t="s">
        <v>295</v>
      </c>
    </row>
    <row r="5" spans="1:11" x14ac:dyDescent="0.2">
      <c r="A5" s="2113" t="s">
        <v>2125</v>
      </c>
      <c r="B5" s="2115"/>
      <c r="C5" s="2114" t="s">
        <v>2126</v>
      </c>
      <c r="D5" s="2106"/>
      <c r="E5" s="2114" t="s">
        <v>2127</v>
      </c>
      <c r="F5" s="2106"/>
      <c r="G5" s="2114" t="s">
        <v>2128</v>
      </c>
      <c r="H5" s="2106"/>
      <c r="I5" s="2114" t="s">
        <v>2129</v>
      </c>
      <c r="J5" s="2106"/>
      <c r="K5" s="2114" t="s">
        <v>2130</v>
      </c>
    </row>
    <row r="6" spans="1:11" x14ac:dyDescent="0.2">
      <c r="A6" s="2111"/>
      <c r="B6" s="2111"/>
      <c r="C6" s="2106"/>
      <c r="D6" s="2106"/>
      <c r="E6" s="2106"/>
      <c r="F6" s="2106"/>
      <c r="G6" s="2106"/>
      <c r="H6" s="2106"/>
      <c r="I6" s="2106"/>
      <c r="J6" s="2106"/>
      <c r="K6" s="2106"/>
    </row>
    <row r="7" spans="1:11" x14ac:dyDescent="0.2">
      <c r="A7" s="2112">
        <v>1690</v>
      </c>
      <c r="B7" s="2112"/>
      <c r="C7" s="2107">
        <v>10</v>
      </c>
      <c r="D7" s="2107"/>
      <c r="E7" s="2107">
        <v>1</v>
      </c>
      <c r="F7" s="2107"/>
      <c r="G7" s="2107">
        <v>74</v>
      </c>
      <c r="H7" s="2107"/>
      <c r="I7" s="2107" t="s">
        <v>2131</v>
      </c>
      <c r="J7" s="2107"/>
      <c r="K7" s="2116">
        <v>667</v>
      </c>
    </row>
    <row r="8" spans="1:11" x14ac:dyDescent="0.2">
      <c r="A8" s="2112"/>
      <c r="B8" s="2112"/>
      <c r="C8" s="2107"/>
      <c r="D8" s="2107"/>
      <c r="E8" s="2107"/>
      <c r="F8" s="2107"/>
      <c r="G8" s="2107"/>
      <c r="H8" s="2107"/>
      <c r="I8" s="2107"/>
      <c r="J8" s="2107"/>
      <c r="K8" s="2116"/>
    </row>
    <row r="9" spans="1:11" x14ac:dyDescent="0.2">
      <c r="A9" s="2112">
        <v>4009</v>
      </c>
      <c r="B9" s="2112"/>
      <c r="C9" s="2107">
        <v>12</v>
      </c>
      <c r="D9" s="2107"/>
      <c r="E9" s="2107">
        <v>1</v>
      </c>
      <c r="F9" s="2107"/>
      <c r="G9" s="2107">
        <v>183</v>
      </c>
      <c r="H9" s="2107"/>
      <c r="I9" s="2107" t="s">
        <v>2132</v>
      </c>
      <c r="J9" s="2107"/>
      <c r="K9" s="2116">
        <v>21339</v>
      </c>
    </row>
    <row r="10" spans="1:11" x14ac:dyDescent="0.2">
      <c r="A10" s="2112"/>
      <c r="B10" s="2112"/>
      <c r="C10" s="2107"/>
      <c r="D10" s="2107"/>
      <c r="E10" s="2107"/>
      <c r="F10" s="2107"/>
      <c r="G10" s="2107"/>
      <c r="H10" s="2107"/>
      <c r="I10" s="2107"/>
      <c r="J10" s="2107"/>
      <c r="K10" s="2116"/>
    </row>
    <row r="11" spans="1:11" x14ac:dyDescent="0.2">
      <c r="A11" s="2112">
        <v>2190</v>
      </c>
      <c r="B11" s="2112"/>
      <c r="C11" s="2107">
        <v>15</v>
      </c>
      <c r="D11" s="2107"/>
      <c r="E11" s="2107">
        <v>1</v>
      </c>
      <c r="F11" s="2107"/>
      <c r="G11" s="2107">
        <v>41</v>
      </c>
      <c r="H11" s="2107"/>
      <c r="I11" s="2107" t="s">
        <v>2133</v>
      </c>
      <c r="J11" s="2107"/>
      <c r="K11" s="2116">
        <v>9049</v>
      </c>
    </row>
    <row r="12" spans="1:11" x14ac:dyDescent="0.2">
      <c r="A12" s="2112"/>
      <c r="B12" s="2112"/>
      <c r="C12" s="2107"/>
      <c r="D12" s="2107"/>
      <c r="E12" s="2107"/>
      <c r="F12" s="2107"/>
      <c r="G12" s="2107"/>
      <c r="H12" s="2107"/>
      <c r="I12" s="2107" t="s">
        <v>2134</v>
      </c>
      <c r="J12" s="2107"/>
      <c r="K12" s="2116">
        <v>1808</v>
      </c>
    </row>
    <row r="13" spans="1:11" x14ac:dyDescent="0.2">
      <c r="A13" s="2112"/>
      <c r="B13" s="2112"/>
      <c r="C13" s="2107"/>
      <c r="D13" s="2107"/>
      <c r="E13" s="2107"/>
      <c r="F13" s="2107"/>
      <c r="G13" s="2107"/>
      <c r="H13" s="2107"/>
      <c r="I13" s="2107" t="s">
        <v>2135</v>
      </c>
      <c r="J13" s="2107"/>
      <c r="K13" s="2117">
        <v>8520</v>
      </c>
    </row>
    <row r="14" spans="1:11" x14ac:dyDescent="0.2">
      <c r="A14" s="2112"/>
      <c r="B14" s="2112"/>
      <c r="C14" s="2107"/>
      <c r="D14" s="2107"/>
      <c r="E14" s="2107"/>
      <c r="F14" s="2107"/>
      <c r="G14" s="2107"/>
      <c r="H14" s="2107"/>
      <c r="I14" s="2107"/>
      <c r="J14" s="2107"/>
      <c r="K14" s="2116">
        <f>SUM(K11:K13)</f>
        <v>19377</v>
      </c>
    </row>
    <row r="15" spans="1:11" x14ac:dyDescent="0.2">
      <c r="A15" s="2112"/>
      <c r="B15" s="2112"/>
      <c r="C15" s="2107"/>
      <c r="D15" s="2107"/>
      <c r="E15" s="2107"/>
      <c r="F15" s="2107"/>
      <c r="G15" s="2107"/>
      <c r="H15" s="2107"/>
      <c r="I15" s="2107"/>
      <c r="J15" s="2107"/>
      <c r="K15" s="2116"/>
    </row>
    <row r="16" spans="1:11" x14ac:dyDescent="0.2">
      <c r="A16" s="2112">
        <v>4190</v>
      </c>
      <c r="B16" s="2112"/>
      <c r="C16" s="2107">
        <v>16</v>
      </c>
      <c r="D16" s="2107"/>
      <c r="E16" s="2107">
        <v>1</v>
      </c>
      <c r="F16" s="2107"/>
      <c r="G16" s="2107">
        <v>83</v>
      </c>
      <c r="H16" s="2107"/>
      <c r="I16" s="2107" t="s">
        <v>2136</v>
      </c>
      <c r="J16" s="2107"/>
      <c r="K16" s="2116">
        <v>3170</v>
      </c>
    </row>
    <row r="17" spans="1:11" x14ac:dyDescent="0.2">
      <c r="A17" s="2112"/>
      <c r="B17" s="2112"/>
      <c r="C17" s="2107"/>
      <c r="D17" s="2107"/>
      <c r="E17" s="2107"/>
      <c r="F17" s="2107"/>
      <c r="G17" s="2107"/>
      <c r="H17" s="2107"/>
      <c r="I17" s="2107"/>
      <c r="J17" s="2107"/>
      <c r="K17" s="2116"/>
    </row>
    <row r="18" spans="1:11" x14ac:dyDescent="0.2">
      <c r="A18" s="2112">
        <v>5400</v>
      </c>
      <c r="B18" s="2112"/>
      <c r="C18" s="2107">
        <v>18</v>
      </c>
      <c r="D18" s="2107"/>
      <c r="E18" s="2107">
        <v>3</v>
      </c>
      <c r="F18" s="2107"/>
      <c r="G18" s="2107">
        <v>165</v>
      </c>
      <c r="H18" s="2107"/>
      <c r="I18" s="2107" t="s">
        <v>2137</v>
      </c>
      <c r="J18" s="2107"/>
      <c r="K18" s="2116">
        <v>1300</v>
      </c>
    </row>
    <row r="19" spans="1:11" x14ac:dyDescent="0.2">
      <c r="A19" s="2109"/>
      <c r="B19" s="2106"/>
      <c r="C19" s="2106"/>
      <c r="D19" s="2106"/>
      <c r="E19" s="2106"/>
      <c r="F19" s="2106"/>
      <c r="G19" s="2106"/>
      <c r="H19" s="2106"/>
      <c r="I19" s="2106"/>
      <c r="J19" s="2106"/>
      <c r="K19" s="2106"/>
    </row>
    <row r="20" spans="1:11" x14ac:dyDescent="0.2">
      <c r="A20" s="2109">
        <v>2190</v>
      </c>
      <c r="B20" s="2106"/>
      <c r="C20" s="2106">
        <v>19</v>
      </c>
      <c r="D20" s="2106"/>
      <c r="E20" s="2106">
        <v>5</v>
      </c>
      <c r="F20" s="2106"/>
      <c r="G20" s="2106">
        <v>231</v>
      </c>
      <c r="H20" s="2106"/>
      <c r="I20" s="2106" t="s">
        <v>2138</v>
      </c>
      <c r="J20" s="2106"/>
      <c r="K20" s="2106">
        <v>1173</v>
      </c>
    </row>
    <row r="21" spans="1:11" x14ac:dyDescent="0.2">
      <c r="A21" s="2109"/>
      <c r="B21" s="2106"/>
      <c r="C21" s="2106"/>
      <c r="D21" s="2106"/>
      <c r="E21" s="2106"/>
      <c r="F21" s="2106"/>
      <c r="G21" s="2106"/>
      <c r="H21" s="2106"/>
      <c r="I21" s="2106"/>
      <c r="J21" s="2106"/>
      <c r="K21" s="2106"/>
    </row>
    <row r="22" spans="1:11" x14ac:dyDescent="0.2">
      <c r="A22" s="2109"/>
      <c r="B22" s="2106"/>
      <c r="C22" s="2106"/>
      <c r="D22" s="2106"/>
      <c r="E22" s="2106"/>
      <c r="F22" s="2106"/>
      <c r="G22" s="2106"/>
      <c r="H22" s="2106"/>
      <c r="I22" s="2106"/>
      <c r="J22" s="2106"/>
      <c r="K22" s="2106"/>
    </row>
    <row r="23" spans="1:11" x14ac:dyDescent="0.2">
      <c r="A23" s="2109"/>
      <c r="B23" s="2106"/>
      <c r="C23" s="2106"/>
      <c r="D23" s="2106"/>
      <c r="E23" s="2106"/>
      <c r="F23" s="2106"/>
      <c r="G23" s="2106"/>
      <c r="H23" s="2106"/>
      <c r="I23" s="2106"/>
      <c r="J23" s="2106"/>
      <c r="K23" s="2106"/>
    </row>
    <row r="24" spans="1:11" x14ac:dyDescent="0.2">
      <c r="A24" s="2109"/>
      <c r="B24" s="2106"/>
      <c r="C24" s="2106"/>
      <c r="D24" s="2106"/>
      <c r="E24" s="2106"/>
      <c r="F24" s="2106"/>
      <c r="G24" s="2106"/>
      <c r="H24" s="2106"/>
      <c r="I24" s="2106"/>
      <c r="J24" s="2106"/>
      <c r="K24" s="2106"/>
    </row>
    <row r="25" spans="1:11" x14ac:dyDescent="0.2">
      <c r="A25" s="2109"/>
      <c r="B25" s="2108" t="s">
        <v>2139</v>
      </c>
      <c r="C25" s="2106"/>
      <c r="D25" s="2106"/>
      <c r="E25" s="2106"/>
      <c r="F25" s="2106"/>
      <c r="G25" s="2106"/>
      <c r="H25" s="2106"/>
      <c r="I25" s="2106"/>
      <c r="J25" s="2106"/>
      <c r="K25" s="2106"/>
    </row>
    <row r="26" spans="1:11" x14ac:dyDescent="0.2">
      <c r="A26" s="2106"/>
      <c r="B26" s="2110" t="s">
        <v>2097</v>
      </c>
      <c r="C26" s="2106"/>
      <c r="D26" s="2106"/>
      <c r="E26" s="2106"/>
      <c r="F26" s="2106"/>
      <c r="G26" s="2106"/>
      <c r="H26" s="2106"/>
      <c r="I26" s="2106"/>
      <c r="J26" s="2106"/>
      <c r="K26" s="2106"/>
    </row>
    <row r="27" spans="1:11" x14ac:dyDescent="0.2">
      <c r="A27" s="386"/>
    </row>
    <row r="28" spans="1:11" x14ac:dyDescent="0.2">
      <c r="A28" s="386"/>
    </row>
    <row r="29" spans="1:11" x14ac:dyDescent="0.2">
      <c r="A29" s="386"/>
    </row>
    <row r="30" spans="1:11" x14ac:dyDescent="0.2">
      <c r="A30" s="386"/>
    </row>
    <row r="31" spans="1:11" x14ac:dyDescent="0.2">
      <c r="A31" s="386"/>
    </row>
    <row r="32" spans="1: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row>
    <row r="63" spans="1:2" x14ac:dyDescent="0.2">
      <c r="B63" s="393"/>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5"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Exch.Document.DC"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2" t="s">
        <v>1878</v>
      </c>
      <c r="B1" s="2463"/>
      <c r="C1" s="2463"/>
      <c r="D1" s="2463"/>
      <c r="E1" s="2463"/>
      <c r="F1" s="2464"/>
    </row>
    <row r="2" spans="1:8" ht="39.75" customHeight="1" x14ac:dyDescent="0.2">
      <c r="A2" s="2472" t="s">
        <v>2022</v>
      </c>
      <c r="B2" s="2473"/>
      <c r="C2" s="2473"/>
      <c r="D2" s="2473"/>
      <c r="E2" s="2473"/>
      <c r="F2" s="2474"/>
      <c r="G2" s="1819"/>
      <c r="H2" s="1819"/>
    </row>
    <row r="3" spans="1:8" ht="46.5" customHeight="1" x14ac:dyDescent="0.2">
      <c r="A3" s="2475" t="s">
        <v>1724</v>
      </c>
      <c r="B3" s="2476"/>
      <c r="C3" s="2476"/>
      <c r="D3" s="2476"/>
      <c r="E3" s="2476"/>
      <c r="F3" s="2477"/>
      <c r="G3" s="1819"/>
      <c r="H3" s="1819"/>
    </row>
    <row r="4" spans="1:8" s="1571" customFormat="1" ht="41.25" customHeight="1" x14ac:dyDescent="0.2">
      <c r="A4" s="2478" t="s">
        <v>1877</v>
      </c>
      <c r="B4" s="2479"/>
      <c r="C4" s="2479"/>
      <c r="D4" s="2479"/>
      <c r="E4" s="2479"/>
      <c r="F4" s="248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2279711</v>
      </c>
      <c r="C6" s="1574">
        <f>'Acct Summary 7-8'!D8</f>
        <v>198430</v>
      </c>
      <c r="D6" s="1574">
        <f>'Acct Summary 7-8'!F8</f>
        <v>161907</v>
      </c>
      <c r="E6" s="1574">
        <f>'Acct Summary 7-8'!I8</f>
        <v>38316</v>
      </c>
      <c r="F6" s="1574">
        <f>SUM(B6:E6)</f>
        <v>2678364</v>
      </c>
    </row>
    <row r="7" spans="1:8" s="1575" customFormat="1" ht="14.25" customHeight="1" thickBot="1" x14ac:dyDescent="0.25">
      <c r="A7" s="1573" t="s">
        <v>1636</v>
      </c>
      <c r="B7" s="1576">
        <f>'Acct Summary 7-8'!C17</f>
        <v>2450875</v>
      </c>
      <c r="C7" s="1576">
        <f>'Acct Summary 7-8'!D17</f>
        <v>176037</v>
      </c>
      <c r="D7" s="1576">
        <f>'Acct Summary 7-8'!F17</f>
        <v>254448</v>
      </c>
      <c r="E7" s="1835"/>
      <c r="F7" s="1574">
        <f>SUM(B7:E7)</f>
        <v>2881360</v>
      </c>
    </row>
    <row r="8" spans="1:8" s="1575" customFormat="1" ht="14.25" thickTop="1" thickBot="1" x14ac:dyDescent="0.25">
      <c r="A8" s="1577" t="s">
        <v>1637</v>
      </c>
      <c r="B8" s="1578">
        <f>(B6-B7)</f>
        <v>-171164</v>
      </c>
      <c r="C8" s="1578">
        <f>(C6-C7)</f>
        <v>22393</v>
      </c>
      <c r="D8" s="1578">
        <f>(D6-D7)</f>
        <v>-92541</v>
      </c>
      <c r="E8" s="1576">
        <f>(E6-E7)</f>
        <v>38316</v>
      </c>
      <c r="F8" s="1579">
        <f>SUM(F6-F7)</f>
        <v>-202996</v>
      </c>
    </row>
    <row r="9" spans="1:8" s="1575" customFormat="1" ht="14.25" thickTop="1" thickBot="1" x14ac:dyDescent="0.25">
      <c r="A9" s="1580" t="s">
        <v>2023</v>
      </c>
      <c r="B9" s="1581">
        <f>'Acct Summary 7-8'!C81</f>
        <v>558518</v>
      </c>
      <c r="C9" s="1581">
        <f>'Acct Summary 7-8'!D81</f>
        <v>806246</v>
      </c>
      <c r="D9" s="1581">
        <f>'Acct Summary 7-8'!F81</f>
        <v>212235</v>
      </c>
      <c r="E9" s="1581">
        <f>'Acct Summary 7-8'!I81</f>
        <v>0</v>
      </c>
      <c r="F9" s="1660">
        <f>SUM(B9:E9)</f>
        <v>1576999</v>
      </c>
    </row>
    <row r="10" spans="1:8" ht="16.5" customHeight="1" thickTop="1" x14ac:dyDescent="0.2">
      <c r="A10" s="1582"/>
      <c r="B10" s="1583"/>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58"/>
      <c r="B11" s="1659"/>
      <c r="C11" s="2466"/>
      <c r="D11" s="2467"/>
      <c r="E11" s="2467"/>
      <c r="F11" s="2468"/>
      <c r="H11" s="1657"/>
    </row>
    <row r="12" spans="1:8" ht="19.5" customHeight="1" x14ac:dyDescent="0.2">
      <c r="A12" s="1658"/>
      <c r="B12" s="1659"/>
      <c r="C12" s="2466"/>
      <c r="D12" s="2467"/>
      <c r="E12" s="2467"/>
      <c r="F12" s="2468"/>
      <c r="H12" s="1657"/>
    </row>
    <row r="13" spans="1:8" ht="19.5" customHeight="1" x14ac:dyDescent="0.2">
      <c r="A13" s="1658"/>
      <c r="B13" s="1659"/>
      <c r="C13" s="2469"/>
      <c r="D13" s="2470"/>
      <c r="E13" s="2470"/>
      <c r="F13" s="2471"/>
      <c r="H13" s="1657"/>
    </row>
    <row r="14" spans="1:8" s="1530" customFormat="1" hidden="1" x14ac:dyDescent="0.2">
      <c r="A14" s="2465" t="s">
        <v>1951</v>
      </c>
      <c r="B14" s="2465"/>
      <c r="C14" s="2465"/>
      <c r="D14" s="2465"/>
      <c r="E14" s="2465"/>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81"/>
      <c r="B8" s="2482"/>
      <c r="C8" s="2482"/>
      <c r="D8" s="2483"/>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86" t="s">
        <v>1890</v>
      </c>
      <c r="D11" s="2487"/>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9" t="s">
        <v>354</v>
      </c>
      <c r="D27" s="2490"/>
    </row>
    <row r="28" spans="1:4" ht="12.75" x14ac:dyDescent="0.2">
      <c r="A28" s="230"/>
      <c r="B28" s="231">
        <v>2</v>
      </c>
      <c r="C28" s="2488" t="s">
        <v>1914</v>
      </c>
      <c r="D28" s="2352"/>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1" t="s">
        <v>616</v>
      </c>
      <c r="D49" s="2492"/>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84" t="s">
        <v>900</v>
      </c>
      <c r="D62" s="2485"/>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84" t="s">
        <v>758</v>
      </c>
      <c r="D76" s="2485"/>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3" t="s">
        <v>2024</v>
      </c>
      <c r="B4" s="2494"/>
      <c r="C4" s="2494"/>
      <c r="D4" s="2494"/>
      <c r="E4" s="2494"/>
      <c r="F4" s="2494"/>
      <c r="G4" s="2494"/>
      <c r="H4" s="2494"/>
      <c r="I4" s="2494"/>
      <c r="J4" s="2494"/>
      <c r="K4" s="2494"/>
      <c r="L4" s="249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5" t="str">
        <f>COVER!A17</f>
        <v>Grand Ridge CCSD 95</v>
      </c>
      <c r="B7" s="2496"/>
      <c r="C7" s="2496"/>
      <c r="D7" s="2497"/>
      <c r="E7" s="2498">
        <f>COVER!A13</f>
        <v>35050095004</v>
      </c>
      <c r="F7" s="2499"/>
      <c r="G7" s="2500">
        <f>COVER!T23</f>
        <v>65041328</v>
      </c>
      <c r="H7" s="2501"/>
      <c r="I7" s="2501"/>
      <c r="J7" s="2501"/>
      <c r="K7" s="2501"/>
      <c r="L7" s="2502"/>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03"/>
      <c r="B9" s="2504"/>
      <c r="C9" s="2504"/>
      <c r="D9" s="2504"/>
      <c r="E9" s="2504"/>
      <c r="F9" s="2505"/>
      <c r="G9" s="2506" t="str">
        <f>COVER!T13</f>
        <v>NEWKIRK &amp; ASSOCIATES, INC.</v>
      </c>
      <c r="H9" s="2507"/>
      <c r="I9" s="2507"/>
      <c r="J9" s="2507"/>
      <c r="K9" s="2507"/>
      <c r="L9" s="2508"/>
    </row>
    <row r="10" spans="1:29" ht="13.5" customHeight="1" x14ac:dyDescent="0.2">
      <c r="A10" s="2509" t="str">
        <f>COVER!A38</f>
        <v>TED SANDERS</v>
      </c>
      <c r="B10" s="2510"/>
      <c r="C10" s="2510"/>
      <c r="D10" s="2510"/>
      <c r="E10" s="2510"/>
      <c r="F10" s="2511"/>
      <c r="G10" s="2506" t="str">
        <f>COVER!T17</f>
        <v>2 W. MAIN STREET</v>
      </c>
      <c r="H10" s="2512"/>
      <c r="I10" s="2512"/>
      <c r="J10" s="2512"/>
      <c r="K10" s="2512"/>
      <c r="L10" s="2513"/>
    </row>
    <row r="11" spans="1:29" ht="13.5" customHeight="1" x14ac:dyDescent="0.2">
      <c r="A11" s="2006" t="s">
        <v>1908</v>
      </c>
      <c r="B11" s="1958"/>
      <c r="C11" s="1948"/>
      <c r="D11" s="1960"/>
      <c r="E11" s="1948"/>
      <c r="F11" s="1949"/>
      <c r="G11" s="2506" t="str">
        <f>COVER!T19</f>
        <v>PLANO</v>
      </c>
      <c r="H11" s="2512"/>
      <c r="I11" s="2512"/>
      <c r="J11" s="2001" t="str">
        <f>COVER!X19</f>
        <v>IL</v>
      </c>
      <c r="K11" s="2001">
        <f>COVER!Z19</f>
        <v>60545</v>
      </c>
      <c r="L11" s="2000"/>
    </row>
    <row r="12" spans="1:29" ht="13.5" customHeight="1" x14ac:dyDescent="0.2">
      <c r="A12" s="2514" t="s">
        <v>1907</v>
      </c>
      <c r="B12" s="2515"/>
      <c r="C12" s="2515"/>
      <c r="D12" s="2515"/>
      <c r="E12" s="2515"/>
      <c r="F12" s="2516"/>
      <c r="G12" s="1917"/>
      <c r="H12" s="1294"/>
      <c r="I12" s="1294"/>
      <c r="J12" s="1294"/>
      <c r="K12" s="1294"/>
      <c r="L12" s="1918"/>
    </row>
    <row r="13" spans="1:29" ht="13.5" customHeight="1" x14ac:dyDescent="0.2">
      <c r="A13" s="2506"/>
      <c r="B13" s="2507"/>
      <c r="C13" s="2507"/>
      <c r="D13" s="2507"/>
      <c r="E13" s="1293"/>
      <c r="F13" s="2002"/>
      <c r="G13" s="2010" t="s">
        <v>1909</v>
      </c>
      <c r="H13" s="1951"/>
      <c r="I13" s="2517" t="str">
        <f>COVER!T25</f>
        <v>NEWKIRKCPA@SBCGLOBAL.NET</v>
      </c>
      <c r="J13" s="2518"/>
      <c r="K13" s="2518"/>
      <c r="L13" s="2519"/>
    </row>
    <row r="14" spans="1:29" ht="13.5" customHeight="1" x14ac:dyDescent="0.2">
      <c r="A14" s="2506" t="str">
        <f>COVER!A19</f>
        <v>400 W. MAIN STREET</v>
      </c>
      <c r="B14" s="2504"/>
      <c r="C14" s="2504"/>
      <c r="D14" s="2504"/>
      <c r="E14" s="1999">
        <v>0</v>
      </c>
      <c r="F14" s="1292"/>
      <c r="G14" s="2011" t="s">
        <v>1386</v>
      </c>
      <c r="H14" s="1278"/>
      <c r="I14" s="1278"/>
      <c r="J14" s="1278"/>
      <c r="K14" s="1278"/>
      <c r="L14" s="1950"/>
    </row>
    <row r="15" spans="1:29" ht="13.5" customHeight="1" x14ac:dyDescent="0.2">
      <c r="A15" s="2506" t="str">
        <f>COVER!A21</f>
        <v>GRAND RIDGE, ILLINOIS</v>
      </c>
      <c r="B15" s="2512"/>
      <c r="C15" s="2512"/>
      <c r="D15" s="1277"/>
      <c r="E15" s="1919"/>
      <c r="F15" s="1291"/>
      <c r="G15" s="1998" t="str">
        <f>COVER!T15</f>
        <v>WILLIAM J. NEWKIRK</v>
      </c>
      <c r="H15" s="1278"/>
      <c r="I15" s="1278"/>
      <c r="J15" s="1278"/>
      <c r="K15" s="1278"/>
      <c r="L15" s="1950"/>
    </row>
    <row r="16" spans="1:29" ht="12.2" customHeight="1" x14ac:dyDescent="0.2">
      <c r="A16" s="1998"/>
      <c r="B16" s="1500"/>
      <c r="C16" s="2001">
        <f>COVER!A25</f>
        <v>61325</v>
      </c>
      <c r="D16" s="2001"/>
      <c r="E16" s="2001"/>
      <c r="F16" s="2002"/>
      <c r="G16" s="2520"/>
      <c r="H16" s="2521"/>
      <c r="I16" s="2521"/>
      <c r="J16" s="2521"/>
      <c r="K16" s="2521"/>
      <c r="L16" s="2522"/>
    </row>
    <row r="17" spans="1:13" ht="12.2" customHeight="1" x14ac:dyDescent="0.2">
      <c r="A17" s="2523"/>
      <c r="B17" s="2524"/>
      <c r="C17" s="2524"/>
      <c r="D17" s="2524"/>
      <c r="E17" s="2524"/>
      <c r="F17" s="2525"/>
      <c r="G17" s="2011" t="s">
        <v>1385</v>
      </c>
      <c r="H17" s="1278"/>
      <c r="I17" s="1278"/>
      <c r="J17" s="1278"/>
      <c r="K17" s="2012" t="s">
        <v>1384</v>
      </c>
      <c r="L17" s="1949"/>
      <c r="M17" s="1290"/>
    </row>
    <row r="18" spans="1:13" ht="12.2" customHeight="1" x14ac:dyDescent="0.2">
      <c r="A18" s="2509"/>
      <c r="B18" s="2510"/>
      <c r="C18" s="2510"/>
      <c r="D18" s="2510"/>
      <c r="E18" s="2510"/>
      <c r="F18" s="2511"/>
      <c r="G18" s="2495" t="str">
        <f>COVER!T21</f>
        <v>630-552-1040</v>
      </c>
      <c r="H18" s="2496"/>
      <c r="I18" s="2496"/>
      <c r="J18" s="2496"/>
      <c r="K18" s="2495" t="str">
        <f>COVER!X21</f>
        <v>630-552-7399</v>
      </c>
      <c r="L18" s="252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7" t="str">
        <f>'Single Audit Cover'!A7</f>
        <v>Grand Ridge CCSD 95</v>
      </c>
      <c r="B1" s="2528"/>
      <c r="C1" s="2528"/>
      <c r="D1" s="2528"/>
    </row>
    <row r="2" spans="1:11" s="2005" customFormat="1" ht="12.75" x14ac:dyDescent="0.2">
      <c r="A2" s="2529">
        <f>'Single Audit Cover'!E7</f>
        <v>35050095004</v>
      </c>
      <c r="B2" s="2530"/>
      <c r="C2" s="2530"/>
      <c r="D2" s="2530"/>
    </row>
    <row r="3" spans="1:11" s="2005" customFormat="1" ht="12.75" x14ac:dyDescent="0.2">
      <c r="A3" s="2527" t="s">
        <v>1899</v>
      </c>
      <c r="B3" s="2528"/>
      <c r="C3" s="2528"/>
      <c r="D3" s="2528"/>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3" t="str">
        <f>'Single Audit Cover'!A7</f>
        <v>Grand Ridge CCSD 95</v>
      </c>
      <c r="B1" s="2533"/>
      <c r="C1" s="2533"/>
      <c r="D1" s="2533"/>
      <c r="E1" s="2533"/>
    </row>
    <row r="2" spans="1:5" x14ac:dyDescent="0.2">
      <c r="A2" s="2534">
        <f>'Single Audit Cover'!E7</f>
        <v>35050095004</v>
      </c>
      <c r="B2" s="2534"/>
      <c r="C2" s="2534"/>
      <c r="D2" s="2534"/>
      <c r="E2" s="2534"/>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226856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-8549</v>
      </c>
    </row>
    <row r="19" spans="1:4" ht="13.5" thickBot="1" x14ac:dyDescent="0.25">
      <c r="A19" s="2023" t="s">
        <v>1452</v>
      </c>
      <c r="D19" s="1342">
        <f>SUM(D10:D17)</f>
        <v>218307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5"/>
      <c r="B24" s="2536"/>
      <c r="D24" s="1335"/>
    </row>
    <row r="25" spans="1:4" x14ac:dyDescent="0.2">
      <c r="A25" s="2531"/>
      <c r="B25" s="2532"/>
      <c r="D25" s="1335"/>
    </row>
    <row r="26" spans="1:4" x14ac:dyDescent="0.2">
      <c r="A26" s="2531"/>
      <c r="B26" s="2532"/>
      <c r="D26" s="1335"/>
    </row>
    <row r="27" spans="1:4" x14ac:dyDescent="0.2">
      <c r="A27" s="2531"/>
      <c r="B27" s="2532"/>
      <c r="D27" s="1335"/>
    </row>
    <row r="28" spans="1:4" x14ac:dyDescent="0.2">
      <c r="A28" s="2531"/>
      <c r="B28" s="2532"/>
      <c r="D28" s="1335"/>
    </row>
    <row r="29" spans="1:4" x14ac:dyDescent="0.2">
      <c r="A29" s="2531"/>
      <c r="B29" s="2532"/>
      <c r="D29" s="1335"/>
    </row>
    <row r="30" spans="1:4" x14ac:dyDescent="0.2">
      <c r="A30" s="2531"/>
      <c r="B30" s="2532"/>
      <c r="D30" s="1335"/>
    </row>
    <row r="32" spans="1:4" x14ac:dyDescent="0.2">
      <c r="A32" s="1337" t="s">
        <v>1450</v>
      </c>
      <c r="D32" s="1340">
        <f>SUM(D19:D30)</f>
        <v>218307</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1"/>
      <c r="B40" s="2532"/>
      <c r="D40" s="1335"/>
    </row>
    <row r="41" spans="1:4" x14ac:dyDescent="0.2">
      <c r="A41" s="2531"/>
      <c r="B41" s="2532"/>
      <c r="D41" s="1334"/>
    </row>
    <row r="42" spans="1:4" x14ac:dyDescent="0.2">
      <c r="A42" s="2531"/>
      <c r="B42" s="2532"/>
      <c r="D42" s="1334"/>
    </row>
    <row r="43" spans="1:4" x14ac:dyDescent="0.2">
      <c r="A43" s="2531"/>
      <c r="B43" s="2532"/>
      <c r="D43" s="1334"/>
    </row>
    <row r="44" spans="1:4" x14ac:dyDescent="0.2">
      <c r="A44" s="2531"/>
      <c r="B44" s="2532"/>
      <c r="D44" s="1334"/>
    </row>
    <row r="45" spans="1:4" x14ac:dyDescent="0.2">
      <c r="A45" s="2531"/>
      <c r="B45" s="2532"/>
      <c r="D45" s="1334"/>
    </row>
    <row r="47" spans="1:4" x14ac:dyDescent="0.2">
      <c r="B47" s="1333" t="s">
        <v>1444</v>
      </c>
      <c r="C47" s="1333"/>
      <c r="D47" s="1915">
        <f>SUM(D35:D45)</f>
        <v>0</v>
      </c>
    </row>
    <row r="49" spans="2:4" x14ac:dyDescent="0.2">
      <c r="B49" s="1333" t="s">
        <v>1443</v>
      </c>
      <c r="C49" s="1333"/>
      <c r="D49" s="1915">
        <f>D32-D47</f>
        <v>218307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7" t="str">
        <f>'Single Audit Cover'!A7</f>
        <v>Grand Ridge CCSD 95</v>
      </c>
      <c r="C1" s="2538"/>
      <c r="D1" s="2538"/>
      <c r="E1" s="2538"/>
      <c r="F1" s="2538"/>
      <c r="G1" s="2538"/>
      <c r="H1" s="2538"/>
      <c r="I1" s="2538"/>
      <c r="J1" s="2538"/>
      <c r="K1" s="2538"/>
      <c r="L1" s="2538"/>
      <c r="M1" s="2538"/>
    </row>
    <row r="2" spans="2:14" ht="15" x14ac:dyDescent="0.2">
      <c r="B2" s="2539">
        <f>'Single Audit Cover'!E7</f>
        <v>35050095004</v>
      </c>
      <c r="C2" s="2539"/>
      <c r="D2" s="2539"/>
      <c r="E2" s="2539"/>
      <c r="F2" s="2539"/>
      <c r="G2" s="2539"/>
      <c r="H2" s="2539"/>
      <c r="I2" s="2539"/>
      <c r="J2" s="2539"/>
      <c r="K2" s="2539"/>
      <c r="L2" s="2539"/>
      <c r="M2" s="2539"/>
      <c r="N2" s="1398"/>
    </row>
    <row r="3" spans="2:14" ht="15" x14ac:dyDescent="0.2">
      <c r="B3" s="2540" t="s">
        <v>1432</v>
      </c>
      <c r="C3" s="2540"/>
      <c r="D3" s="2540"/>
      <c r="E3" s="2540"/>
      <c r="F3" s="2540"/>
      <c r="G3" s="2540"/>
      <c r="H3" s="2540"/>
      <c r="I3" s="2540"/>
      <c r="J3" s="2540"/>
      <c r="K3" s="2540"/>
      <c r="L3" s="2540"/>
      <c r="M3" s="2540"/>
      <c r="N3" s="1398"/>
    </row>
    <row r="4" spans="2:14" ht="15" x14ac:dyDescent="0.2">
      <c r="B4" s="2541" t="str">
        <f>'[1]Single Audit Cover'!A4</f>
        <v>Year Ending June 30, 2017</v>
      </c>
      <c r="C4" s="2541"/>
      <c r="D4" s="2541"/>
      <c r="E4" s="2541"/>
      <c r="F4" s="2541"/>
      <c r="G4" s="2541"/>
      <c r="H4" s="2541"/>
      <c r="I4" s="2541"/>
      <c r="J4" s="2541"/>
      <c r="K4" s="2541"/>
      <c r="L4" s="2541"/>
      <c r="M4" s="254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3" t="str">
        <f>'Single Audit Cover'!A7</f>
        <v>Grand Ridge CCSD 95</v>
      </c>
      <c r="B1" s="2544"/>
      <c r="C1" s="2544"/>
      <c r="D1" s="2544"/>
      <c r="E1" s="1410"/>
    </row>
    <row r="2" spans="1:7" ht="13.5" customHeight="1" x14ac:dyDescent="0.2">
      <c r="A2" s="2545">
        <f>'Single Audit Cover'!E7</f>
        <v>35050095004</v>
      </c>
      <c r="B2" s="2546"/>
      <c r="C2" s="2546"/>
      <c r="D2" s="2546"/>
      <c r="E2" s="1400"/>
    </row>
    <row r="3" spans="1:7" ht="15.75" customHeight="1" x14ac:dyDescent="0.25">
      <c r="A3" s="2547" t="s">
        <v>1494</v>
      </c>
      <c r="B3" s="2548"/>
      <c r="C3" s="2548"/>
      <c r="D3" s="2548"/>
      <c r="E3" s="1409"/>
    </row>
    <row r="4" spans="1:7" ht="13.5" customHeight="1" x14ac:dyDescent="0.25">
      <c r="A4" s="2549" t="str">
        <f>'Single Audit Cover'!A4</f>
        <v>Year Ending June 30, 2017</v>
      </c>
      <c r="B4" s="2550"/>
      <c r="C4" s="2550"/>
      <c r="D4" s="2550"/>
      <c r="E4" s="1409"/>
    </row>
    <row r="5" spans="1:7" ht="8.25" customHeight="1" x14ac:dyDescent="0.2">
      <c r="C5" s="1349"/>
      <c r="D5" s="1349"/>
    </row>
    <row r="6" spans="1:7" ht="13.5" customHeight="1" x14ac:dyDescent="0.2">
      <c r="A6" s="1341" t="s">
        <v>1848</v>
      </c>
      <c r="C6" s="1349"/>
      <c r="D6" s="1349"/>
    </row>
    <row r="7" spans="1:7" ht="60.95" customHeight="1" x14ac:dyDescent="0.2">
      <c r="A7" s="2542" t="s">
        <v>1903</v>
      </c>
      <c r="B7" s="2542"/>
      <c r="C7" s="2542"/>
      <c r="D7" s="2542"/>
      <c r="E7" s="2542"/>
      <c r="F7" s="2542"/>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42" t="s">
        <v>1849</v>
      </c>
      <c r="B13" s="2542"/>
      <c r="C13" s="2542"/>
      <c r="D13" s="2542"/>
      <c r="E13" s="2542"/>
      <c r="F13" s="2542"/>
    </row>
    <row r="14" spans="1:7" ht="9.75" customHeight="1" x14ac:dyDescent="0.2">
      <c r="C14" s="1337"/>
      <c r="D14" s="1337"/>
    </row>
    <row r="15" spans="1:7" ht="13.5" customHeight="1" x14ac:dyDescent="0.2">
      <c r="C15" s="1737" t="s">
        <v>1493</v>
      </c>
      <c r="D15" s="2552" t="s">
        <v>1492</v>
      </c>
      <c r="E15" s="2552"/>
      <c r="F15" s="2552"/>
    </row>
    <row r="16" spans="1:7" ht="13.5" customHeight="1" x14ac:dyDescent="0.2">
      <c r="A16" s="1369"/>
      <c r="B16" s="1341" t="s">
        <v>1491</v>
      </c>
      <c r="C16" s="1737" t="s">
        <v>1490</v>
      </c>
      <c r="D16" s="2553" t="s">
        <v>2072</v>
      </c>
      <c r="E16" s="2553"/>
      <c r="F16" s="2553"/>
    </row>
    <row r="17" spans="1:6" ht="20.45" customHeight="1" x14ac:dyDescent="0.2">
      <c r="A17" s="2048"/>
      <c r="B17" s="2049"/>
      <c r="C17" s="1962"/>
      <c r="D17" s="2551"/>
      <c r="E17" s="2551"/>
      <c r="F17" s="2551"/>
    </row>
    <row r="18" spans="1:6" ht="20.65" customHeight="1" x14ac:dyDescent="0.2">
      <c r="A18" s="2048"/>
      <c r="B18" s="2049"/>
      <c r="C18" s="1962"/>
      <c r="D18" s="2551"/>
      <c r="E18" s="2551"/>
      <c r="F18" s="2551"/>
    </row>
    <row r="19" spans="1:6" ht="20.65" customHeight="1" x14ac:dyDescent="0.2">
      <c r="A19" s="2048"/>
      <c r="B19" s="2049"/>
      <c r="C19" s="1962"/>
      <c r="D19" s="2551"/>
      <c r="E19" s="2551"/>
      <c r="F19" s="2551"/>
    </row>
    <row r="20" spans="1:6" ht="20.65" customHeight="1" x14ac:dyDescent="0.2">
      <c r="A20" s="2048"/>
      <c r="B20" s="2049"/>
      <c r="C20" s="1962"/>
      <c r="D20" s="2551"/>
      <c r="E20" s="2551"/>
      <c r="F20" s="2551"/>
    </row>
    <row r="21" spans="1:6" ht="20.65" customHeight="1" x14ac:dyDescent="0.2">
      <c r="A21" s="2048"/>
      <c r="B21" s="2049"/>
      <c r="C21" s="1962"/>
      <c r="D21" s="2551"/>
      <c r="E21" s="2551"/>
      <c r="F21" s="2551"/>
    </row>
    <row r="22" spans="1:6" ht="20.65" customHeight="1" x14ac:dyDescent="0.2">
      <c r="A22" s="2048"/>
      <c r="B22" s="2049"/>
      <c r="C22" s="1962"/>
      <c r="D22" s="2551"/>
      <c r="E22" s="2551"/>
      <c r="F22" s="2551"/>
    </row>
    <row r="23" spans="1:6" ht="20.65" customHeight="1" x14ac:dyDescent="0.2">
      <c r="A23" s="2048"/>
      <c r="B23" s="2049"/>
      <c r="C23" s="1962"/>
      <c r="D23" s="2551"/>
      <c r="E23" s="2551"/>
      <c r="F23" s="2551"/>
    </row>
    <row r="24" spans="1:6" ht="20.65" customHeight="1" x14ac:dyDescent="0.2">
      <c r="A24" s="2048"/>
      <c r="B24" s="2049"/>
      <c r="C24" s="1962"/>
      <c r="D24" s="2551"/>
      <c r="E24" s="2551"/>
      <c r="F24" s="2551"/>
    </row>
    <row r="25" spans="1:6" ht="20.65" customHeight="1" x14ac:dyDescent="0.2">
      <c r="A25" s="2048"/>
      <c r="B25" s="2049"/>
      <c r="C25" s="1962"/>
      <c r="D25" s="2551"/>
      <c r="E25" s="2551"/>
      <c r="F25" s="2551"/>
    </row>
    <row r="26" spans="1:6" ht="20.65" customHeight="1" x14ac:dyDescent="0.2">
      <c r="A26" s="2048"/>
      <c r="B26" s="2049"/>
      <c r="C26" s="1962"/>
      <c r="D26" s="2551"/>
      <c r="E26" s="2551"/>
      <c r="F26" s="2551"/>
    </row>
    <row r="27" spans="1:6" ht="20.65" customHeight="1" x14ac:dyDescent="0.2">
      <c r="A27" s="2048"/>
      <c r="B27" s="2049"/>
      <c r="C27" s="1962"/>
      <c r="D27" s="2551"/>
      <c r="E27" s="2551"/>
      <c r="F27" s="2551"/>
    </row>
    <row r="28" spans="1:6" ht="20.65" customHeight="1" x14ac:dyDescent="0.2">
      <c r="A28" s="2048"/>
      <c r="B28" s="2049"/>
      <c r="C28" s="1962"/>
      <c r="D28" s="2551"/>
      <c r="E28" s="2551"/>
      <c r="F28" s="2551"/>
    </row>
    <row r="29" spans="1:6" ht="20.65" customHeight="1" x14ac:dyDescent="0.2">
      <c r="A29" s="2048"/>
      <c r="B29" s="2049"/>
      <c r="C29" s="1962"/>
      <c r="D29" s="2551"/>
      <c r="E29" s="2551"/>
      <c r="F29" s="2551"/>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55" t="s">
        <v>2073</v>
      </c>
      <c r="B32" s="2555"/>
      <c r="C32" s="2555"/>
      <c r="D32" s="2555"/>
      <c r="E32" s="2555"/>
      <c r="F32" s="2555"/>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56">
        <f>+C33+C34</f>
        <v>0</v>
      </c>
      <c r="F34" s="2557"/>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58" t="s">
        <v>2076</v>
      </c>
      <c r="C49" s="2558"/>
      <c r="D49" s="2558"/>
      <c r="E49" s="1400"/>
    </row>
    <row r="50" spans="1:5" s="1354" customFormat="1" ht="3.75" customHeight="1" x14ac:dyDescent="0.2">
      <c r="A50" s="1401"/>
      <c r="B50" s="2054"/>
      <c r="C50" s="2054"/>
      <c r="D50" s="2054"/>
      <c r="E50" s="1400"/>
    </row>
    <row r="51" spans="1:5" s="1354" customFormat="1" ht="20.25" customHeight="1" x14ac:dyDescent="0.2">
      <c r="A51" s="1399">
        <v>6</v>
      </c>
      <c r="B51" s="2554" t="s">
        <v>1944</v>
      </c>
      <c r="C51" s="2554"/>
      <c r="D51" s="2554"/>
    </row>
    <row r="52" spans="1:5" ht="14.25" customHeight="1" x14ac:dyDescent="0.2">
      <c r="A52" s="1399"/>
      <c r="B52" s="2554"/>
      <c r="C52" s="2554"/>
      <c r="D52" s="255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3" t="str">
        <f>'Single Audit Cover'!A7</f>
        <v>Grand Ridge CCSD 95</v>
      </c>
      <c r="C1" s="2564"/>
      <c r="D1" s="2564"/>
      <c r="E1" s="2564"/>
      <c r="F1" s="2564"/>
      <c r="G1" s="2564"/>
      <c r="H1" s="2564"/>
      <c r="I1" s="2564"/>
      <c r="J1" s="1437"/>
    </row>
    <row r="2" spans="2:10" s="1349" customFormat="1" ht="12.75" customHeight="1" x14ac:dyDescent="0.2">
      <c r="B2" s="2565">
        <f>'Single Audit Cover'!E7</f>
        <v>35050095004</v>
      </c>
      <c r="C2" s="2566"/>
      <c r="D2" s="2566"/>
      <c r="E2" s="2566"/>
      <c r="F2" s="2566"/>
      <c r="G2" s="2566"/>
      <c r="H2" s="2566"/>
      <c r="I2" s="2566"/>
      <c r="J2" s="1437"/>
    </row>
    <row r="3" spans="2:10" s="1349" customFormat="1" ht="12.75" customHeight="1" x14ac:dyDescent="0.2">
      <c r="B3" s="2567" t="s">
        <v>1512</v>
      </c>
      <c r="C3" s="2550"/>
      <c r="D3" s="2550"/>
      <c r="E3" s="2550"/>
      <c r="F3" s="2550"/>
      <c r="G3" s="2550"/>
      <c r="H3" s="2550"/>
      <c r="I3" s="2550"/>
      <c r="J3" s="1436"/>
    </row>
    <row r="4" spans="2:10" s="1349" customFormat="1" ht="12.75" customHeight="1" x14ac:dyDescent="0.2">
      <c r="B4" s="2567" t="str">
        <f>'Single Audit Cover'!A4</f>
        <v>Year Ending June 30, 2017</v>
      </c>
      <c r="C4" s="2550"/>
      <c r="D4" s="2550"/>
      <c r="E4" s="2550"/>
      <c r="F4" s="2550"/>
      <c r="G4" s="2550"/>
      <c r="H4" s="2550"/>
      <c r="I4" s="2550"/>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7" t="s">
        <v>1511</v>
      </c>
      <c r="C7" s="2550"/>
      <c r="D7" s="2550"/>
      <c r="E7" s="2550"/>
      <c r="F7" s="2550"/>
      <c r="G7" s="2550"/>
      <c r="H7" s="2550"/>
      <c r="I7" s="255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8"/>
      <c r="D11" s="2568"/>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9"/>
      <c r="E29" s="2569"/>
      <c r="F29" s="2569"/>
      <c r="G29" s="2569"/>
      <c r="H29" s="2569"/>
      <c r="I29" s="2569"/>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70" t="s">
        <v>1499</v>
      </c>
      <c r="D37" s="2571"/>
      <c r="E37" s="2571"/>
      <c r="F37" s="2572"/>
      <c r="G37" s="2570" t="s">
        <v>2079</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76" t="s">
        <v>2080</v>
      </c>
      <c r="D43" s="2577"/>
      <c r="E43" s="2577"/>
      <c r="F43" s="2578"/>
      <c r="G43" s="2579">
        <f>SUM(G38:I42)</f>
        <v>0</v>
      </c>
      <c r="H43" s="2579"/>
      <c r="I43" s="2579"/>
    </row>
    <row r="44" spans="2:9" ht="12.75" customHeight="1" x14ac:dyDescent="0.2"/>
    <row r="45" spans="2:9" ht="12.75" customHeight="1" x14ac:dyDescent="0.2">
      <c r="B45" s="1429" t="s">
        <v>2081</v>
      </c>
      <c r="D45" s="2580">
        <v>0</v>
      </c>
      <c r="E45" s="2581"/>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82"/>
      <c r="F49" s="2582"/>
      <c r="G49" s="2582"/>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3" t="str">
        <f>'Single Audit Cover'!A7</f>
        <v>Grand Ridge CCSD 95</v>
      </c>
      <c r="C1" s="2563"/>
      <c r="D1" s="2563"/>
      <c r="E1" s="2563"/>
      <c r="F1" s="2563"/>
      <c r="G1" s="2563"/>
      <c r="H1" s="2563"/>
      <c r="I1" s="2563"/>
      <c r="J1" s="2563"/>
      <c r="K1" s="2563"/>
      <c r="L1" s="1470"/>
      <c r="M1" s="1470"/>
    </row>
    <row r="2" spans="1:13" ht="12" customHeight="1" x14ac:dyDescent="0.2">
      <c r="B2" s="2565">
        <f>'Single Audit Cover'!E7</f>
        <v>35050095004</v>
      </c>
      <c r="C2" s="2565"/>
      <c r="D2" s="2565"/>
      <c r="E2" s="2565"/>
      <c r="F2" s="2565"/>
      <c r="G2" s="2565"/>
      <c r="H2" s="2565"/>
      <c r="I2" s="2565"/>
      <c r="J2" s="2565"/>
      <c r="K2" s="2565"/>
      <c r="L2" s="1469"/>
      <c r="M2" s="1468"/>
    </row>
    <row r="3" spans="1:13" ht="10.35" customHeight="1" x14ac:dyDescent="0.2">
      <c r="B3" s="2549" t="s">
        <v>1512</v>
      </c>
      <c r="C3" s="2549"/>
      <c r="D3" s="2549"/>
      <c r="E3" s="2549"/>
      <c r="F3" s="2549"/>
      <c r="G3" s="2549"/>
      <c r="H3" s="2549"/>
      <c r="I3" s="2549"/>
      <c r="J3" s="2549"/>
      <c r="K3" s="2549"/>
      <c r="L3" s="1467"/>
      <c r="M3" s="1467"/>
    </row>
    <row r="4" spans="1:13" ht="14.25" customHeight="1" x14ac:dyDescent="0.2">
      <c r="B4" s="2585" t="str">
        <f>'Single Audit Cover'!A4</f>
        <v>Year Ending June 30, 2017</v>
      </c>
      <c r="C4" s="2585"/>
      <c r="D4" s="2585"/>
      <c r="E4" s="2585"/>
      <c r="F4" s="2585"/>
      <c r="G4" s="2585"/>
      <c r="H4" s="2585"/>
      <c r="I4" s="2585"/>
      <c r="J4" s="2585"/>
      <c r="K4" s="2585"/>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5" t="s">
        <v>1531</v>
      </c>
      <c r="C7" s="2585"/>
      <c r="D7" s="2586"/>
      <c r="E7" s="2586"/>
      <c r="F7" s="2586"/>
      <c r="G7" s="2586"/>
      <c r="H7" s="2586"/>
      <c r="I7" s="2586"/>
      <c r="J7" s="2586"/>
      <c r="K7" s="2586"/>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4"/>
      <c r="C14" s="2584"/>
      <c r="D14" s="2584"/>
      <c r="E14" s="2584"/>
      <c r="F14" s="2584"/>
      <c r="G14" s="2584"/>
      <c r="H14" s="2584"/>
      <c r="I14" s="2584"/>
      <c r="J14" s="2584"/>
      <c r="K14" s="2584"/>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4"/>
      <c r="C17" s="2584"/>
      <c r="D17" s="2584"/>
      <c r="E17" s="2584"/>
      <c r="F17" s="2584"/>
      <c r="G17" s="2584"/>
      <c r="H17" s="2584"/>
      <c r="I17" s="2584"/>
      <c r="J17" s="2584"/>
      <c r="K17" s="2584"/>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87"/>
      <c r="C20" s="2587"/>
      <c r="D20" s="2584"/>
      <c r="E20" s="2584"/>
      <c r="F20" s="2584"/>
      <c r="G20" s="2584"/>
      <c r="H20" s="2584"/>
      <c r="I20" s="2584"/>
      <c r="J20" s="2584"/>
      <c r="K20" s="2584"/>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4"/>
      <c r="C23" s="2584"/>
      <c r="D23" s="2584"/>
      <c r="E23" s="2584"/>
      <c r="F23" s="2584"/>
      <c r="G23" s="2584"/>
      <c r="H23" s="2584"/>
      <c r="I23" s="2584"/>
      <c r="J23" s="2584"/>
      <c r="K23" s="2584"/>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4"/>
      <c r="C26" s="2584"/>
      <c r="D26" s="2584"/>
      <c r="E26" s="2584"/>
      <c r="F26" s="2584"/>
      <c r="G26" s="2584"/>
      <c r="H26" s="2584"/>
      <c r="I26" s="2584"/>
      <c r="J26" s="2584"/>
      <c r="K26" s="2584"/>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8"/>
      <c r="C29" s="2588"/>
      <c r="D29" s="2584"/>
      <c r="E29" s="2584"/>
      <c r="F29" s="2584"/>
      <c r="G29" s="2584"/>
      <c r="H29" s="2584"/>
      <c r="I29" s="2584"/>
      <c r="J29" s="2584"/>
      <c r="K29" s="258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3"/>
      <c r="C32" s="2583"/>
      <c r="D32" s="2584"/>
      <c r="E32" s="2584"/>
      <c r="F32" s="2584"/>
      <c r="G32" s="2584"/>
      <c r="H32" s="2584"/>
      <c r="I32" s="2584"/>
      <c r="J32" s="2584"/>
      <c r="K32" s="2584"/>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9" t="str">
        <f>'Single Audit Cover'!A7</f>
        <v>Grand Ridge CCSD 95</v>
      </c>
      <c r="C1" s="2589"/>
      <c r="D1" s="2589"/>
      <c r="E1" s="2589"/>
      <c r="F1" s="2589"/>
      <c r="G1" s="2589"/>
      <c r="H1" s="2589"/>
      <c r="I1" s="2589"/>
      <c r="J1" s="2589"/>
      <c r="K1" s="2589"/>
      <c r="L1" s="1489"/>
    </row>
    <row r="2" spans="1:12" ht="12.75" customHeight="1" x14ac:dyDescent="0.2">
      <c r="B2" s="2590">
        <f>'Single Audit Cover'!E7</f>
        <v>35050095004</v>
      </c>
      <c r="C2" s="2590"/>
      <c r="D2" s="2590"/>
      <c r="E2" s="2590"/>
      <c r="F2" s="2590"/>
      <c r="G2" s="2590"/>
      <c r="H2" s="2590"/>
      <c r="I2" s="2590"/>
      <c r="J2" s="2590"/>
      <c r="K2" s="2590"/>
      <c r="L2" s="1488"/>
    </row>
    <row r="3" spans="1:12" ht="12.75" customHeight="1" x14ac:dyDescent="0.2">
      <c r="B3" s="2549" t="s">
        <v>1512</v>
      </c>
      <c r="C3" s="2549"/>
      <c r="D3" s="2549"/>
      <c r="E3" s="2549"/>
      <c r="F3" s="2549"/>
      <c r="G3" s="2549"/>
      <c r="H3" s="2549"/>
      <c r="I3" s="2549"/>
      <c r="J3" s="2549"/>
      <c r="K3" s="2549"/>
      <c r="L3" s="1467"/>
    </row>
    <row r="4" spans="1:12" ht="12.75" customHeight="1" x14ac:dyDescent="0.2">
      <c r="B4" s="2549" t="str">
        <f>'Single Audit Cover'!A4</f>
        <v>Year Ending June 30, 2017</v>
      </c>
      <c r="C4" s="2549"/>
      <c r="D4" s="2549"/>
      <c r="E4" s="2549"/>
      <c r="F4" s="2549"/>
      <c r="G4" s="2549"/>
      <c r="H4" s="2549"/>
      <c r="I4" s="2549"/>
      <c r="J4" s="2549"/>
      <c r="K4" s="2549"/>
      <c r="L4" s="1467"/>
    </row>
    <row r="5" spans="1:12" ht="5.25" customHeight="1" x14ac:dyDescent="0.2">
      <c r="B5" s="1337" t="s">
        <v>1365</v>
      </c>
      <c r="C5" s="1337"/>
      <c r="L5" s="1403"/>
    </row>
    <row r="6" spans="1:12" ht="30.75" customHeight="1" x14ac:dyDescent="0.2">
      <c r="A6" s="1403"/>
      <c r="B6" s="2591" t="s">
        <v>1551</v>
      </c>
      <c r="C6" s="2591"/>
      <c r="D6" s="2591"/>
      <c r="E6" s="2591"/>
      <c r="F6" s="2591"/>
      <c r="G6" s="2591"/>
      <c r="H6" s="2591"/>
      <c r="I6" s="2591"/>
      <c r="J6" s="2591"/>
      <c r="K6" s="2591"/>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9"/>
      <c r="G12" s="2569"/>
      <c r="H12" s="2569"/>
      <c r="I12" s="2569"/>
      <c r="J12" s="2569"/>
      <c r="K12" s="256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2"/>
      <c r="E14" s="2592"/>
      <c r="F14" s="2592"/>
      <c r="H14" s="1406" t="s">
        <v>1545</v>
      </c>
      <c r="I14" s="2593"/>
      <c r="J14" s="2593"/>
      <c r="K14" s="259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3"/>
      <c r="E16" s="2593"/>
      <c r="F16" s="2593"/>
      <c r="G16" s="2593"/>
      <c r="H16" s="2593"/>
      <c r="I16" s="2593"/>
      <c r="J16" s="2593"/>
      <c r="K16" s="2593"/>
      <c r="L16" s="1403"/>
    </row>
    <row r="17" spans="2:12" ht="13.5" customHeight="1" x14ac:dyDescent="0.2">
      <c r="B17" s="1407" t="s">
        <v>1543</v>
      </c>
      <c r="C17" s="1407"/>
      <c r="D17" s="2594"/>
      <c r="E17" s="2594"/>
      <c r="F17" s="2594"/>
      <c r="G17" s="2594"/>
      <c r="H17" s="2594"/>
      <c r="I17" s="2594"/>
      <c r="J17" s="2594"/>
      <c r="K17" s="259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4"/>
      <c r="C20" s="2584"/>
      <c r="D20" s="2584"/>
      <c r="E20" s="2584"/>
      <c r="F20" s="2584"/>
      <c r="G20" s="2584"/>
      <c r="H20" s="2584"/>
      <c r="I20" s="2584"/>
      <c r="J20" s="2584"/>
      <c r="K20" s="258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4"/>
      <c r="C23" s="2584"/>
      <c r="D23" s="2584"/>
      <c r="E23" s="2584"/>
      <c r="F23" s="2584"/>
      <c r="G23" s="2584"/>
      <c r="H23" s="2584"/>
      <c r="I23" s="2584"/>
      <c r="J23" s="2584"/>
      <c r="K23" s="258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4"/>
      <c r="C26" s="2584"/>
      <c r="D26" s="2584"/>
      <c r="E26" s="2584"/>
      <c r="F26" s="2584"/>
      <c r="G26" s="2584"/>
      <c r="H26" s="2584"/>
      <c r="I26" s="2584"/>
      <c r="J26" s="2584"/>
      <c r="K26" s="258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4"/>
      <c r="C29" s="2584"/>
      <c r="D29" s="2584"/>
      <c r="E29" s="2584"/>
      <c r="F29" s="2584"/>
      <c r="G29" s="2584"/>
      <c r="H29" s="2584"/>
      <c r="I29" s="2584"/>
      <c r="J29" s="2584"/>
      <c r="K29" s="258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4"/>
      <c r="C32" s="2584"/>
      <c r="D32" s="2584"/>
      <c r="E32" s="2584"/>
      <c r="F32" s="2584"/>
      <c r="G32" s="2584"/>
      <c r="H32" s="2584"/>
      <c r="I32" s="2584"/>
      <c r="J32" s="2584"/>
      <c r="K32" s="258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4"/>
      <c r="C35" s="2584"/>
      <c r="D35" s="2584"/>
      <c r="E35" s="2584"/>
      <c r="F35" s="2584"/>
      <c r="G35" s="2584"/>
      <c r="H35" s="2584"/>
      <c r="I35" s="2584"/>
      <c r="J35" s="2584"/>
      <c r="K35" s="258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4"/>
      <c r="C38" s="2584"/>
      <c r="D38" s="2584"/>
      <c r="E38" s="2584"/>
      <c r="F38" s="2584"/>
      <c r="G38" s="2584"/>
      <c r="H38" s="2584"/>
      <c r="I38" s="2584"/>
      <c r="J38" s="2584"/>
      <c r="K38" s="258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4"/>
      <c r="C41" s="2584"/>
      <c r="D41" s="2584"/>
      <c r="E41" s="2584"/>
      <c r="F41" s="2584"/>
      <c r="G41" s="2584"/>
      <c r="H41" s="2584"/>
      <c r="I41" s="2584"/>
      <c r="J41" s="2584"/>
      <c r="K41" s="2584"/>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3" t="str">
        <f>'Single Audit Cover'!A7</f>
        <v>Grand Ridge CCSD 95</v>
      </c>
      <c r="C1" s="2563"/>
      <c r="D1" s="2563"/>
      <c r="E1" s="1499"/>
    </row>
    <row r="2" spans="2:5" s="1369" customFormat="1" ht="12.75" customHeight="1" x14ac:dyDescent="0.2">
      <c r="B2" s="2565">
        <f>'Single Audit Cover'!E7</f>
        <v>35050095004</v>
      </c>
      <c r="C2" s="2565"/>
      <c r="D2" s="2565"/>
      <c r="E2" s="1498"/>
    </row>
    <row r="3" spans="2:5" s="1330" customFormat="1" ht="12.75" customHeight="1" x14ac:dyDescent="0.2">
      <c r="B3" s="2549" t="s">
        <v>1561</v>
      </c>
      <c r="C3" s="2549"/>
      <c r="D3" s="2549"/>
      <c r="E3" s="2004"/>
    </row>
    <row r="4" spans="2:5" s="1369" customFormat="1" ht="12.75" customHeight="1" x14ac:dyDescent="0.2">
      <c r="B4" s="2595" t="str">
        <f>'Single Audit Cover'!A4</f>
        <v>Year Ending June 30, 2017</v>
      </c>
      <c r="C4" s="2595"/>
      <c r="D4" s="2595"/>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3" t="str">
        <f>'Single Audit Cover'!A7</f>
        <v>Grand Ridge CCSD 95</v>
      </c>
      <c r="C1" s="2563"/>
      <c r="D1" s="2563"/>
      <c r="E1" s="2563"/>
      <c r="F1" s="1489"/>
      <c r="G1" s="1489"/>
      <c r="H1" s="1489"/>
      <c r="I1" s="1489"/>
      <c r="J1" s="1489"/>
      <c r="K1" s="1489"/>
      <c r="L1" s="1489"/>
    </row>
    <row r="2" spans="2:12" ht="13.5" customHeight="1" x14ac:dyDescent="0.2">
      <c r="B2" s="2565">
        <f>'Single Audit Cover'!E7</f>
        <v>35050095004</v>
      </c>
      <c r="C2" s="2565"/>
      <c r="D2" s="2565"/>
      <c r="E2" s="2565"/>
      <c r="F2" s="1488"/>
      <c r="G2" s="1488"/>
      <c r="H2" s="1488"/>
      <c r="I2" s="1488"/>
      <c r="J2" s="1488"/>
      <c r="K2" s="1488"/>
      <c r="L2" s="1488"/>
    </row>
    <row r="3" spans="2:12" ht="13.5" customHeight="1" x14ac:dyDescent="0.2">
      <c r="B3" s="2549" t="s">
        <v>1569</v>
      </c>
      <c r="C3" s="2549"/>
      <c r="D3" s="2549"/>
      <c r="E3" s="2549"/>
      <c r="F3" s="2004"/>
      <c r="G3" s="2004"/>
      <c r="H3" s="2004"/>
      <c r="I3" s="2004"/>
      <c r="J3" s="2004"/>
      <c r="K3" s="2004"/>
      <c r="L3" s="2004"/>
    </row>
    <row r="4" spans="2:12" ht="13.5" customHeight="1" x14ac:dyDescent="0.2">
      <c r="B4" s="2596" t="str">
        <f>'Single Audit Cover'!A4</f>
        <v>Year Ending June 30, 2017</v>
      </c>
      <c r="C4" s="2596"/>
      <c r="D4" s="2596"/>
      <c r="E4" s="259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8"/>
      <c r="C11" s="2588"/>
      <c r="D11" s="2584"/>
      <c r="E11" s="2584"/>
    </row>
    <row r="12" spans="2:12" ht="13.5" customHeight="1" x14ac:dyDescent="0.2">
      <c r="B12" s="1403"/>
      <c r="C12" s="1403"/>
      <c r="D12" s="1403"/>
    </row>
    <row r="13" spans="2:12" ht="13.5" customHeight="1" x14ac:dyDescent="0.2">
      <c r="B13" s="1304" t="s">
        <v>1565</v>
      </c>
      <c r="C13" s="1304"/>
      <c r="D13" s="1403"/>
    </row>
    <row r="14" spans="2:12" ht="76.5" customHeight="1" x14ac:dyDescent="0.2">
      <c r="B14" s="2588"/>
      <c r="C14" s="2588"/>
      <c r="D14" s="2584"/>
      <c r="E14" s="2584"/>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35050095004</v>
      </c>
    </row>
    <row r="3" spans="1:2" x14ac:dyDescent="0.2">
      <c r="A3" t="s">
        <v>1110</v>
      </c>
      <c r="B3" s="1220" t="str">
        <f>COVER!A15</f>
        <v>LA SALLE</v>
      </c>
    </row>
    <row r="4" spans="1:2" x14ac:dyDescent="0.2">
      <c r="A4" t="s">
        <v>1166</v>
      </c>
      <c r="B4" s="1220" t="str">
        <f>COVER!A17</f>
        <v>Grand Ridge CCSD 95</v>
      </c>
    </row>
    <row r="5" spans="1:2" x14ac:dyDescent="0.2">
      <c r="A5" t="s">
        <v>799</v>
      </c>
      <c r="B5" s="1220" t="str">
        <f>COVER!A38</f>
        <v>TED SANDERS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f>COVER!T23</f>
        <v>65041328</v>
      </c>
    </row>
    <row r="16" spans="1:2" x14ac:dyDescent="0.2">
      <c r="A16" t="s">
        <v>490</v>
      </c>
      <c r="B16" s="1220" t="str">
        <f>COVER!T13</f>
        <v>NEWKIRK &amp; ASSOCIATES, INC.</v>
      </c>
    </row>
    <row r="17" spans="1:2" x14ac:dyDescent="0.2">
      <c r="A17" t="s">
        <v>1030</v>
      </c>
      <c r="B17" s="1220" t="str">
        <f>COVER!T15</f>
        <v>WILLIAM J. NEWKIRK</v>
      </c>
    </row>
    <row r="18" spans="1:2" x14ac:dyDescent="0.2">
      <c r="A18" t="s">
        <v>1345</v>
      </c>
      <c r="B18" s="1220" t="str">
        <f>COVER!T17</f>
        <v>2 W. MAIN STREET</v>
      </c>
    </row>
    <row r="19" spans="1:2" x14ac:dyDescent="0.2">
      <c r="A19" t="s">
        <v>1032</v>
      </c>
      <c r="B19" s="1220" t="str">
        <f>COVER!T25</f>
        <v>NEWKIRKCPA@SBCGLOBAL.NET</v>
      </c>
    </row>
    <row r="20" spans="1:2" x14ac:dyDescent="0.2">
      <c r="A20" t="s">
        <v>1033</v>
      </c>
      <c r="B20" s="1220" t="str">
        <f>COVER!T19</f>
        <v>PLANO</v>
      </c>
    </row>
    <row r="21" spans="1:2" x14ac:dyDescent="0.2">
      <c r="A21" t="s">
        <v>558</v>
      </c>
      <c r="B21" s="1220" t="str">
        <f>COVER!X19</f>
        <v>IL</v>
      </c>
    </row>
    <row r="22" spans="1:2" x14ac:dyDescent="0.2">
      <c r="A22" t="s">
        <v>1034</v>
      </c>
      <c r="B22" s="1220">
        <f>COVER!Z19</f>
        <v>60545</v>
      </c>
    </row>
    <row r="23" spans="1:2" x14ac:dyDescent="0.2">
      <c r="A23" t="s">
        <v>1347</v>
      </c>
      <c r="B23" s="1220" t="str">
        <f>COVER!T21</f>
        <v>630-552-1040</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558750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232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232</v>
      </c>
      <c r="C91" s="13" t="s">
        <v>653</v>
      </c>
      <c r="D91" s="13" t="str">
        <f t="shared" si="0"/>
        <v>Error?</v>
      </c>
    </row>
    <row r="92" spans="1:4" x14ac:dyDescent="0.2">
      <c r="A92" s="54">
        <v>31</v>
      </c>
      <c r="B92" s="1220">
        <f>'Assets-Liab 5-6'!C39</f>
        <v>558518</v>
      </c>
      <c r="D92" s="13" t="str">
        <f t="shared" si="0"/>
        <v>Error?</v>
      </c>
    </row>
    <row r="93" spans="1:4" x14ac:dyDescent="0.2">
      <c r="A93" s="54">
        <v>32</v>
      </c>
      <c r="B93" s="1220">
        <f>'Assets-Liab 5-6'!C41</f>
        <v>558750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806246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806246</v>
      </c>
      <c r="D123" s="13" t="str">
        <f t="shared" si="0"/>
        <v>Error?</v>
      </c>
    </row>
    <row r="124" spans="1:4" x14ac:dyDescent="0.2">
      <c r="A124" s="54">
        <v>63</v>
      </c>
      <c r="B124" s="1220">
        <f>'Assets-Liab 5-6'!D41</f>
        <v>806246</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212235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212235</v>
      </c>
      <c r="D170" s="13" t="str">
        <f t="shared" si="1"/>
        <v>Error?</v>
      </c>
    </row>
    <row r="171" spans="1:4" x14ac:dyDescent="0.2">
      <c r="A171" s="54">
        <v>110</v>
      </c>
      <c r="B171" s="1220">
        <f>'Assets-Liab 5-6'!F41</f>
        <v>212235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66887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27395</v>
      </c>
      <c r="D189" s="13" t="str">
        <f t="shared" si="1"/>
        <v>Error?</v>
      </c>
    </row>
    <row r="190" spans="1:4" x14ac:dyDescent="0.2">
      <c r="A190" s="54">
        <v>129</v>
      </c>
      <c r="B190" s="1220">
        <f>'Assets-Liab 5-6'!G41</f>
        <v>66887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159265</v>
      </c>
      <c r="D273" s="13" t="str">
        <f t="shared" si="3"/>
        <v>Error?</v>
      </c>
    </row>
    <row r="274" spans="1:4" x14ac:dyDescent="0.2">
      <c r="A274" s="54">
        <v>213</v>
      </c>
      <c r="B274" s="1220">
        <f>'Assets-Liab 5-6'!M17</f>
        <v>4599004</v>
      </c>
      <c r="D274" s="13" t="str">
        <f t="shared" si="3"/>
        <v>Error?</v>
      </c>
    </row>
    <row r="275" spans="1:4" x14ac:dyDescent="0.2">
      <c r="A275" s="54">
        <v>214</v>
      </c>
      <c r="B275" s="1220">
        <f>'Assets-Liab 5-6'!M18</f>
        <v>42557</v>
      </c>
      <c r="D275" s="13" t="str">
        <f t="shared" si="3"/>
        <v>Error?</v>
      </c>
    </row>
    <row r="276" spans="1:4" x14ac:dyDescent="0.2">
      <c r="A276" s="54">
        <v>215</v>
      </c>
      <c r="B276" s="1220">
        <f>'Assets-Liab 5-6'!M19</f>
        <v>153723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4954549</v>
      </c>
      <c r="C279" s="13" t="s">
        <v>653</v>
      </c>
      <c r="D279" s="13" t="str">
        <f t="shared" si="3"/>
        <v>Error?</v>
      </c>
    </row>
    <row r="280" spans="1:4" x14ac:dyDescent="0.2">
      <c r="A280" s="54">
        <v>219</v>
      </c>
      <c r="B280" s="1220">
        <f>'Assets-Liab 5-6'!M40</f>
        <v>4954549</v>
      </c>
      <c r="D280" s="13" t="str">
        <f t="shared" si="3"/>
        <v>Error?</v>
      </c>
    </row>
    <row r="281" spans="1:4" x14ac:dyDescent="0.2">
      <c r="A281" s="54">
        <v>220</v>
      </c>
      <c r="B281" s="1220">
        <f>'Assets-Liab 5-6'!M41</f>
        <v>4954549</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1530000</v>
      </c>
      <c r="D283" s="13" t="str">
        <f t="shared" si="3"/>
        <v>Error?</v>
      </c>
    </row>
    <row r="284" spans="1:4" x14ac:dyDescent="0.2">
      <c r="A284" s="54">
        <v>223</v>
      </c>
      <c r="B284" s="1220">
        <f>'Assets-Liab 5-6'!N23</f>
        <v>1530000</v>
      </c>
      <c r="C284" s="13" t="s">
        <v>653</v>
      </c>
      <c r="D284" s="13" t="str">
        <f t="shared" si="3"/>
        <v>Error?</v>
      </c>
    </row>
    <row r="285" spans="1:4" x14ac:dyDescent="0.2">
      <c r="A285" s="54">
        <v>224</v>
      </c>
      <c r="B285" s="1220">
        <f>'Assets-Liab 5-6'!N36</f>
        <v>1530000</v>
      </c>
      <c r="D285" s="13" t="str">
        <f t="shared" si="3"/>
        <v>Error?</v>
      </c>
    </row>
    <row r="286" spans="1:4" x14ac:dyDescent="0.2">
      <c r="A286" s="82">
        <v>225</v>
      </c>
      <c r="D286" s="13" t="str">
        <f t="shared" si="3"/>
        <v>OK</v>
      </c>
    </row>
    <row r="287" spans="1:4" x14ac:dyDescent="0.2">
      <c r="A287" s="54">
        <v>226</v>
      </c>
      <c r="B287" s="1220">
        <f>'Assets-Liab 5-6'!N37</f>
        <v>1530000</v>
      </c>
      <c r="C287" s="13" t="s">
        <v>653</v>
      </c>
      <c r="D287" s="13" t="str">
        <f t="shared" si="3"/>
        <v>Error?</v>
      </c>
    </row>
    <row r="288" spans="1:4" x14ac:dyDescent="0.2">
      <c r="A288" s="54">
        <v>227</v>
      </c>
      <c r="B288" s="1220">
        <f>'Assets-Liab 5-6'!N41</f>
        <v>1530000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897329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11559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1162737</v>
      </c>
      <c r="C720" s="13" t="s">
        <v>653</v>
      </c>
      <c r="D720" s="13" t="str">
        <f t="shared" si="10"/>
        <v>Error?</v>
      </c>
    </row>
    <row r="721" spans="1:4" x14ac:dyDescent="0.2">
      <c r="A721" s="54">
        <v>660</v>
      </c>
      <c r="B721" s="1220">
        <f>'Expenditures 15-22'!C36</f>
        <v>48314</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5269</v>
      </c>
      <c r="D723" s="13" t="str">
        <f t="shared" si="10"/>
        <v>Error?</v>
      </c>
    </row>
    <row r="724" spans="1:4" x14ac:dyDescent="0.2">
      <c r="A724" s="54">
        <v>663</v>
      </c>
      <c r="B724" s="1220">
        <f>'Expenditures 15-22'!C39</f>
        <v>41238</v>
      </c>
      <c r="D724" s="13" t="str">
        <f t="shared" si="10"/>
        <v>Error?</v>
      </c>
    </row>
    <row r="725" spans="1:4" x14ac:dyDescent="0.2">
      <c r="A725" s="54">
        <v>664</v>
      </c>
      <c r="B725" s="1220">
        <f>'Expenditures 15-22'!C40</f>
        <v>54972</v>
      </c>
      <c r="D725" s="13" t="str">
        <f t="shared" si="10"/>
        <v>Error?</v>
      </c>
    </row>
    <row r="726" spans="1:4" x14ac:dyDescent="0.2">
      <c r="A726" s="54">
        <v>665</v>
      </c>
      <c r="B726" s="1220">
        <f>'Expenditures 15-22'!C41</f>
        <v>8572</v>
      </c>
      <c r="D726" s="13" t="str">
        <f t="shared" si="10"/>
        <v>Error?</v>
      </c>
    </row>
    <row r="727" spans="1:4" x14ac:dyDescent="0.2">
      <c r="A727" s="54">
        <v>666</v>
      </c>
      <c r="B727" s="1220">
        <f>'Expenditures 15-22'!C42</f>
        <v>158365</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21805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21805</v>
      </c>
      <c r="C731" s="13" t="s">
        <v>653</v>
      </c>
      <c r="D731" s="13" t="str">
        <f t="shared" si="10"/>
        <v>Error?</v>
      </c>
    </row>
    <row r="732" spans="1:4" x14ac:dyDescent="0.2">
      <c r="A732" s="54">
        <v>671</v>
      </c>
      <c r="B732" s="1220">
        <f>'Expenditures 15-22'!C49</f>
        <v>2000</v>
      </c>
      <c r="D732" s="13" t="str">
        <f t="shared" si="10"/>
        <v>Error?</v>
      </c>
    </row>
    <row r="733" spans="1:4" x14ac:dyDescent="0.2">
      <c r="A733" s="54">
        <v>672</v>
      </c>
      <c r="B733" s="1220">
        <f>'Expenditures 15-22'!C50</f>
        <v>101296</v>
      </c>
      <c r="D733" s="13" t="str">
        <f t="shared" si="10"/>
        <v>Error?</v>
      </c>
    </row>
    <row r="734" spans="1:4" x14ac:dyDescent="0.2">
      <c r="A734" s="54">
        <v>673</v>
      </c>
      <c r="B734" s="1220">
        <f>'Expenditures 15-22'!C53</f>
        <v>103296</v>
      </c>
      <c r="C734" s="13" t="s">
        <v>653</v>
      </c>
      <c r="D734" s="13" t="str">
        <f t="shared" si="10"/>
        <v>Error?</v>
      </c>
    </row>
    <row r="735" spans="1:4" x14ac:dyDescent="0.2">
      <c r="A735" s="54">
        <v>674</v>
      </c>
      <c r="B735" s="1220">
        <f>'Expenditures 15-22'!C55</f>
        <v>72083</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72083</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35040</v>
      </c>
      <c r="D739" s="13" t="str">
        <f t="shared" si="10"/>
        <v>Error?</v>
      </c>
    </row>
    <row r="740" spans="1:4" x14ac:dyDescent="0.2">
      <c r="A740" s="54">
        <v>679</v>
      </c>
      <c r="B740" s="1220">
        <f>'Expenditures 15-22'!C61</f>
        <v>93767</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46127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174934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530483</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1693220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186309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1008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263795</v>
      </c>
      <c r="C778" s="13" t="s">
        <v>653</v>
      </c>
      <c r="D778" s="13" t="str">
        <f t="shared" si="11"/>
        <v>Error?</v>
      </c>
    </row>
    <row r="779" spans="1:4" x14ac:dyDescent="0.2">
      <c r="A779" s="54">
        <v>718</v>
      </c>
      <c r="B779" s="1220">
        <f>'Expenditures 15-22'!D36</f>
        <v>12862</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143</v>
      </c>
      <c r="D781" s="13" t="str">
        <f t="shared" si="11"/>
        <v>Error?</v>
      </c>
    </row>
    <row r="782" spans="1:4" x14ac:dyDescent="0.2">
      <c r="A782" s="54">
        <v>721</v>
      </c>
      <c r="B782" s="1220">
        <f>'Expenditures 15-22'!D39</f>
        <v>5194</v>
      </c>
      <c r="D782" s="13" t="str">
        <f t="shared" si="11"/>
        <v>Error?</v>
      </c>
    </row>
    <row r="783" spans="1:4" x14ac:dyDescent="0.2">
      <c r="A783" s="54">
        <v>722</v>
      </c>
      <c r="B783" s="1220">
        <f>'Expenditures 15-22'!D40</f>
        <v>13912</v>
      </c>
      <c r="D783" s="13" t="str">
        <f t="shared" si="11"/>
        <v>Error?</v>
      </c>
    </row>
    <row r="784" spans="1:4" x14ac:dyDescent="0.2">
      <c r="A784" s="54">
        <v>723</v>
      </c>
      <c r="B784" s="1220">
        <f>'Expenditures 15-22'!D41</f>
        <v>477</v>
      </c>
      <c r="D784" s="13" t="str">
        <f t="shared" si="11"/>
        <v>Error?</v>
      </c>
    </row>
    <row r="785" spans="1:4" x14ac:dyDescent="0.2">
      <c r="A785" s="54">
        <v>724</v>
      </c>
      <c r="B785" s="1220">
        <f>'Expenditures 15-22'!D42</f>
        <v>32588</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6168</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6168</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34920</v>
      </c>
      <c r="D791" s="13" t="str">
        <f t="shared" si="11"/>
        <v>Error?</v>
      </c>
    </row>
    <row r="792" spans="1:4" x14ac:dyDescent="0.2">
      <c r="A792" s="54">
        <v>731</v>
      </c>
      <c r="B792" s="1220">
        <f>'Expenditures 15-22'!D53</f>
        <v>34920</v>
      </c>
      <c r="C792" s="13" t="s">
        <v>653</v>
      </c>
      <c r="D792" s="13" t="str">
        <f t="shared" si="11"/>
        <v>Error?</v>
      </c>
    </row>
    <row r="793" spans="1:4" x14ac:dyDescent="0.2">
      <c r="A793" s="54">
        <v>732</v>
      </c>
      <c r="B793" s="1220">
        <f>'Expenditures 15-22'!D55</f>
        <v>7830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7830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5983</v>
      </c>
      <c r="D797" s="13" t="str">
        <f t="shared" si="11"/>
        <v>Error?</v>
      </c>
    </row>
    <row r="798" spans="1:4" x14ac:dyDescent="0.2">
      <c r="A798" s="54">
        <v>737</v>
      </c>
      <c r="B798" s="1220">
        <f>'Expenditures 15-22'!D61</f>
        <v>6322</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182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12487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93993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357788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1172</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9694</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30260</v>
      </c>
      <c r="C836" s="13" t="s">
        <v>653</v>
      </c>
      <c r="D836" s="13" t="str">
        <f t="shared" si="12"/>
        <v>Error?</v>
      </c>
    </row>
    <row r="837" spans="1:4" x14ac:dyDescent="0.2">
      <c r="A837" s="54">
        <v>776</v>
      </c>
      <c r="B837" s="1220">
        <f>'Expenditures 15-22'!E36</f>
        <v>329</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127</v>
      </c>
      <c r="D840" s="13" t="str">
        <f t="shared" si="12"/>
        <v>Error?</v>
      </c>
    </row>
    <row r="841" spans="1:4" x14ac:dyDescent="0.2">
      <c r="A841" s="54">
        <v>780</v>
      </c>
      <c r="B841" s="1220">
        <f>'Expenditures 15-22'!E40</f>
        <v>30</v>
      </c>
      <c r="D841" s="13" t="str">
        <f t="shared" si="12"/>
        <v>Error?</v>
      </c>
    </row>
    <row r="842" spans="1:4" x14ac:dyDescent="0.2">
      <c r="A842" s="54">
        <v>781</v>
      </c>
      <c r="B842" s="1220">
        <f>'Expenditures 15-22'!E41</f>
        <v>1808</v>
      </c>
      <c r="D842" s="13" t="str">
        <f t="shared" si="12"/>
        <v>Error?</v>
      </c>
    </row>
    <row r="843" spans="1:4" x14ac:dyDescent="0.2">
      <c r="A843" s="54">
        <v>782</v>
      </c>
      <c r="B843" s="1220">
        <f>'Expenditures 15-22'!E42</f>
        <v>2294</v>
      </c>
      <c r="C843" s="13" t="s">
        <v>653</v>
      </c>
      <c r="D843" s="13" t="str">
        <f t="shared" si="12"/>
        <v>Error?</v>
      </c>
    </row>
    <row r="844" spans="1:4" x14ac:dyDescent="0.2">
      <c r="A844" s="54">
        <v>783</v>
      </c>
      <c r="B844" s="1220">
        <f>'Expenditures 15-22'!E44</f>
        <v>1015</v>
      </c>
      <c r="D844" s="13" t="str">
        <f t="shared" si="12"/>
        <v>Error?</v>
      </c>
    </row>
    <row r="845" spans="1:4" x14ac:dyDescent="0.2">
      <c r="A845" s="54">
        <v>784</v>
      </c>
      <c r="B845" s="1220">
        <f>'Expenditures 15-22'!E45</f>
        <v>11374</v>
      </c>
      <c r="D845" s="13" t="str">
        <f t="shared" si="12"/>
        <v>Error?</v>
      </c>
    </row>
    <row r="846" spans="1:4" x14ac:dyDescent="0.2">
      <c r="A846" s="54">
        <v>785</v>
      </c>
      <c r="B846" s="1220">
        <f>'Expenditures 15-22'!E46</f>
        <v>1560</v>
      </c>
      <c r="D846" s="13" t="str">
        <f t="shared" si="12"/>
        <v>Error?</v>
      </c>
    </row>
    <row r="847" spans="1:4" x14ac:dyDescent="0.2">
      <c r="A847" s="54">
        <v>786</v>
      </c>
      <c r="B847" s="1220">
        <f>'Expenditures 15-22'!E47</f>
        <v>13949</v>
      </c>
      <c r="C847" s="13" t="s">
        <v>653</v>
      </c>
      <c r="D847" s="13" t="str">
        <f t="shared" si="12"/>
        <v>Error?</v>
      </c>
    </row>
    <row r="848" spans="1:4" x14ac:dyDescent="0.2">
      <c r="A848" s="54">
        <v>787</v>
      </c>
      <c r="B848" s="1220">
        <f>'Expenditures 15-22'!E49</f>
        <v>28782</v>
      </c>
      <c r="D848" s="13" t="str">
        <f t="shared" si="12"/>
        <v>Error?</v>
      </c>
    </row>
    <row r="849" spans="1:4" x14ac:dyDescent="0.2">
      <c r="A849" s="54">
        <v>788</v>
      </c>
      <c r="B849" s="1220">
        <f>'Expenditures 15-22'!E50</f>
        <v>3864</v>
      </c>
      <c r="D849" s="13" t="str">
        <f t="shared" si="12"/>
        <v>Error?</v>
      </c>
    </row>
    <row r="850" spans="1:4" x14ac:dyDescent="0.2">
      <c r="A850" s="54">
        <v>789</v>
      </c>
      <c r="B850" s="1220">
        <f>'Expenditures 15-22'!E53</f>
        <v>32646</v>
      </c>
      <c r="C850" s="13" t="s">
        <v>653</v>
      </c>
      <c r="D850" s="13" t="str">
        <f t="shared" si="12"/>
        <v>Error?</v>
      </c>
    </row>
    <row r="851" spans="1:4" x14ac:dyDescent="0.2">
      <c r="A851" s="54">
        <v>790</v>
      </c>
      <c r="B851" s="1220">
        <f>'Expenditures 15-22'!E55</f>
        <v>1368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1368</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4349</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53</v>
      </c>
      <c r="D858" s="13" t="str">
        <f t="shared" si="12"/>
        <v>Error?</v>
      </c>
    </row>
    <row r="859" spans="1:4" x14ac:dyDescent="0.2">
      <c r="A859" s="54">
        <v>798</v>
      </c>
      <c r="B859" s="1220">
        <f>'Expenditures 15-22'!E64</f>
        <v>8661</v>
      </c>
      <c r="D859" s="13" t="str">
        <f t="shared" si="12"/>
        <v>Error?</v>
      </c>
    </row>
    <row r="860" spans="1:4" x14ac:dyDescent="0.2">
      <c r="A860" s="82">
        <v>799</v>
      </c>
      <c r="D860" s="13" t="str">
        <f t="shared" si="12"/>
        <v>OK</v>
      </c>
    </row>
    <row r="861" spans="1:4" x14ac:dyDescent="0.2">
      <c r="A861" s="54">
        <v>800</v>
      </c>
      <c r="B861" s="1220">
        <f>'Expenditures 15-22'!E65</f>
        <v>13063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63320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115933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50193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1317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53806</v>
      </c>
      <c r="C894" s="13" t="s">
        <v>653</v>
      </c>
      <c r="D894" s="13" t="str">
        <f t="shared" si="12"/>
        <v>Error?</v>
      </c>
    </row>
    <row r="895" spans="1:4" x14ac:dyDescent="0.2">
      <c r="A895" s="54">
        <v>834</v>
      </c>
      <c r="B895" s="1220">
        <f>'Expenditures 15-22'!F36</f>
        <v>1364</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197</v>
      </c>
      <c r="D897" s="13" t="str">
        <f t="shared" si="13"/>
        <v>Error?</v>
      </c>
    </row>
    <row r="898" spans="1:4" x14ac:dyDescent="0.2">
      <c r="A898" s="54">
        <v>837</v>
      </c>
      <c r="B898" s="1220">
        <f>'Expenditures 15-22'!F39</f>
        <v>113</v>
      </c>
      <c r="D898" s="13" t="str">
        <f t="shared" si="13"/>
        <v>Error?</v>
      </c>
    </row>
    <row r="899" spans="1:4" x14ac:dyDescent="0.2">
      <c r="A899" s="54">
        <v>838</v>
      </c>
      <c r="B899" s="1220">
        <f>'Expenditures 15-22'!F40</f>
        <v>241</v>
      </c>
      <c r="D899" s="13" t="str">
        <f t="shared" si="13"/>
        <v>Error?</v>
      </c>
    </row>
    <row r="900" spans="1:4" x14ac:dyDescent="0.2">
      <c r="A900" s="54">
        <v>839</v>
      </c>
      <c r="B900" s="1220">
        <f>'Expenditures 15-22'!F41</f>
        <v>8520</v>
      </c>
      <c r="D900" s="13" t="str">
        <f t="shared" si="13"/>
        <v>Error?</v>
      </c>
    </row>
    <row r="901" spans="1:4" x14ac:dyDescent="0.2">
      <c r="A901" s="54">
        <v>840</v>
      </c>
      <c r="B901" s="1220">
        <f>'Expenditures 15-22'!F42</f>
        <v>10435</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5524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5524</v>
      </c>
      <c r="C905" s="13" t="s">
        <v>653</v>
      </c>
      <c r="D905" s="13" t="str">
        <f t="shared" si="13"/>
        <v>Error?</v>
      </c>
    </row>
    <row r="906" spans="1:4" x14ac:dyDescent="0.2">
      <c r="A906" s="54">
        <v>845</v>
      </c>
      <c r="B906" s="1220">
        <f>'Expenditures 15-22'!F49</f>
        <v>3435</v>
      </c>
      <c r="D906" s="13" t="str">
        <f t="shared" si="13"/>
        <v>Error?</v>
      </c>
    </row>
    <row r="907" spans="1:4" x14ac:dyDescent="0.2">
      <c r="A907" s="54">
        <v>846</v>
      </c>
      <c r="B907" s="1220">
        <f>'Expenditures 15-22'!F50</f>
        <v>867</v>
      </c>
      <c r="D907" s="13" t="str">
        <f t="shared" si="13"/>
        <v>Error?</v>
      </c>
    </row>
    <row r="908" spans="1:4" x14ac:dyDescent="0.2">
      <c r="A908" s="54">
        <v>847</v>
      </c>
      <c r="B908" s="1220">
        <f>'Expenditures 15-22'!F53</f>
        <v>4302</v>
      </c>
      <c r="C908" s="13" t="s">
        <v>653</v>
      </c>
      <c r="D908" s="13" t="str">
        <f t="shared" si="13"/>
        <v>Error?</v>
      </c>
    </row>
    <row r="909" spans="1:4" x14ac:dyDescent="0.2">
      <c r="A909" s="54">
        <v>848</v>
      </c>
      <c r="B909" s="1220">
        <f>'Expenditures 15-22'!F55</f>
        <v>1229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1229</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1175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36250</v>
      </c>
      <c r="D916" s="13" t="str">
        <f t="shared" si="13"/>
        <v>Error?</v>
      </c>
    </row>
    <row r="917" spans="1:4" x14ac:dyDescent="0.2">
      <c r="A917" s="54">
        <v>856</v>
      </c>
      <c r="B917" s="1220">
        <f>'Expenditures 15-22'!F64</f>
        <v>2361</v>
      </c>
      <c r="D917" s="13" t="str">
        <f t="shared" si="13"/>
        <v>Error?</v>
      </c>
    </row>
    <row r="918" spans="1:4" x14ac:dyDescent="0.2">
      <c r="A918" s="82">
        <v>857</v>
      </c>
      <c r="D918" s="13" t="str">
        <f t="shared" si="13"/>
        <v>OK</v>
      </c>
    </row>
    <row r="919" spans="1:4" x14ac:dyDescent="0.2">
      <c r="A919" s="54">
        <v>858</v>
      </c>
      <c r="B919" s="1220">
        <f>'Expenditures 15-22'!F65</f>
        <v>39786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61276</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115082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21545</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21545</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21545</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21545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2127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1868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79467</v>
      </c>
      <c r="C1010" s="13" t="s">
        <v>653</v>
      </c>
      <c r="D1010" s="13" t="str">
        <f t="shared" si="14"/>
        <v>Error?</v>
      </c>
    </row>
    <row r="1011" spans="1:4" x14ac:dyDescent="0.2">
      <c r="A1011" s="54">
        <v>950</v>
      </c>
      <c r="B1011" s="1220">
        <f>'Expenditures 15-22'!H36</f>
        <v>15</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225</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240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28265</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28265</v>
      </c>
      <c r="C1021" s="13" t="s">
        <v>653</v>
      </c>
      <c r="D1021" s="13" t="str">
        <f t="shared" si="14"/>
        <v>Error?</v>
      </c>
    </row>
    <row r="1022" spans="1:4" x14ac:dyDescent="0.2">
      <c r="A1022" s="54">
        <v>961</v>
      </c>
      <c r="B1022" s="1220">
        <f>'Expenditures 15-22'!H49</f>
        <v>2134</v>
      </c>
      <c r="D1022" s="13" t="str">
        <f t="shared" si="14"/>
        <v>Error?</v>
      </c>
    </row>
    <row r="1023" spans="1:4" x14ac:dyDescent="0.2">
      <c r="A1023" s="54">
        <v>962</v>
      </c>
      <c r="B1023" s="1220">
        <f>'Expenditures 15-22'!H50</f>
        <v>1576</v>
      </c>
      <c r="D1023" s="13" t="str">
        <f t="shared" ref="D1023:D1086" si="15">IF(ISBLANK(B1023),"OK",IF(A1023-B1023=0,"OK","Error?"))</f>
        <v>Error?</v>
      </c>
    </row>
    <row r="1024" spans="1:4" x14ac:dyDescent="0.2">
      <c r="A1024" s="54">
        <v>963</v>
      </c>
      <c r="B1024" s="1220">
        <f>'Expenditures 15-22'!H53</f>
        <v>3710</v>
      </c>
      <c r="C1024" s="13" t="s">
        <v>653</v>
      </c>
      <c r="D1024" s="13" t="str">
        <f t="shared" si="15"/>
        <v>Error?</v>
      </c>
    </row>
    <row r="1025" spans="1:4" x14ac:dyDescent="0.2">
      <c r="A1025" s="54">
        <v>964</v>
      </c>
      <c r="B1025" s="1220">
        <f>'Expenditures 15-22'!H55</f>
        <v>4502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4502</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5183</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463</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5646</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42363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25477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147307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1137130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25446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1590065</v>
      </c>
      <c r="C1108" s="13" t="s">
        <v>653</v>
      </c>
      <c r="D1108" s="13" t="str">
        <f t="shared" si="16"/>
        <v>Error?</v>
      </c>
    </row>
    <row r="1109" spans="1:4" x14ac:dyDescent="0.2">
      <c r="A1109" s="54">
        <v>1048</v>
      </c>
      <c r="B1109" s="1220">
        <f>'Expenditures 15-22'!K36</f>
        <v>62884</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5609</v>
      </c>
      <c r="C1111" s="13" t="s">
        <v>653</v>
      </c>
      <c r="D1111" s="13" t="str">
        <f t="shared" si="16"/>
        <v>Error?</v>
      </c>
    </row>
    <row r="1112" spans="1:4" x14ac:dyDescent="0.2">
      <c r="A1112" s="54">
        <v>1051</v>
      </c>
      <c r="B1112" s="1220">
        <f>'Expenditures 15-22'!K39</f>
        <v>46672</v>
      </c>
      <c r="C1112" s="13" t="s">
        <v>653</v>
      </c>
      <c r="D1112" s="13" t="str">
        <f t="shared" si="16"/>
        <v>Error?</v>
      </c>
    </row>
    <row r="1113" spans="1:4" x14ac:dyDescent="0.2">
      <c r="A1113" s="54">
        <v>1052</v>
      </c>
      <c r="B1113" s="1220">
        <f>'Expenditures 15-22'!K40</f>
        <v>69380</v>
      </c>
      <c r="C1113" s="13" t="s">
        <v>653</v>
      </c>
      <c r="D1113" s="13" t="str">
        <f t="shared" si="16"/>
        <v>Error?</v>
      </c>
    </row>
    <row r="1114" spans="1:4" x14ac:dyDescent="0.2">
      <c r="A1114" s="54">
        <v>1053</v>
      </c>
      <c r="B1114" s="1220">
        <f>'Expenditures 15-22'!K41</f>
        <v>19377</v>
      </c>
      <c r="C1114" s="13" t="s">
        <v>653</v>
      </c>
      <c r="D1114" s="13" t="str">
        <f t="shared" si="16"/>
        <v>Error?</v>
      </c>
    </row>
    <row r="1115" spans="1:4" x14ac:dyDescent="0.2">
      <c r="A1115" s="54">
        <v>1054</v>
      </c>
      <c r="B1115" s="1220">
        <f>'Expenditures 15-22'!K42</f>
        <v>203922</v>
      </c>
      <c r="C1115" s="13" t="s">
        <v>653</v>
      </c>
      <c r="D1115" s="13" t="str">
        <f t="shared" si="16"/>
        <v>Error?</v>
      </c>
    </row>
    <row r="1116" spans="1:4" x14ac:dyDescent="0.2">
      <c r="A1116" s="54">
        <v>1055</v>
      </c>
      <c r="B1116" s="1220">
        <f>'Expenditures 15-22'!K44</f>
        <v>1015</v>
      </c>
      <c r="C1116" s="13" t="s">
        <v>653</v>
      </c>
      <c r="D1116" s="13" t="str">
        <f t="shared" si="16"/>
        <v>Error?</v>
      </c>
    </row>
    <row r="1117" spans="1:4" x14ac:dyDescent="0.2">
      <c r="A1117" s="54">
        <v>1056</v>
      </c>
      <c r="B1117" s="1220">
        <f>'Expenditures 15-22'!K45</f>
        <v>94681</v>
      </c>
      <c r="C1117" s="13" t="s">
        <v>653</v>
      </c>
      <c r="D1117" s="13" t="str">
        <f t="shared" si="16"/>
        <v>Error?</v>
      </c>
    </row>
    <row r="1118" spans="1:4" x14ac:dyDescent="0.2">
      <c r="A1118" s="54">
        <v>1057</v>
      </c>
      <c r="B1118" s="1220">
        <f>'Expenditures 15-22'!K46</f>
        <v>1560</v>
      </c>
      <c r="C1118" s="13" t="s">
        <v>653</v>
      </c>
      <c r="D1118" s="13" t="str">
        <f t="shared" si="16"/>
        <v>Error?</v>
      </c>
    </row>
    <row r="1119" spans="1:4" x14ac:dyDescent="0.2">
      <c r="A1119" s="54">
        <v>1058</v>
      </c>
      <c r="B1119" s="1220">
        <f>'Expenditures 15-22'!K47</f>
        <v>97256</v>
      </c>
      <c r="C1119" s="13" t="s">
        <v>653</v>
      </c>
      <c r="D1119" s="13" t="str">
        <f t="shared" si="16"/>
        <v>Error?</v>
      </c>
    </row>
    <row r="1120" spans="1:4" x14ac:dyDescent="0.2">
      <c r="A1120" s="54">
        <v>1059</v>
      </c>
      <c r="B1120" s="1220">
        <f>'Expenditures 15-22'!K49</f>
        <v>36351</v>
      </c>
      <c r="C1120" s="13" t="s">
        <v>653</v>
      </c>
      <c r="D1120" s="13" t="str">
        <f t="shared" si="16"/>
        <v>Error?</v>
      </c>
    </row>
    <row r="1121" spans="1:4" x14ac:dyDescent="0.2">
      <c r="A1121" s="54">
        <v>1060</v>
      </c>
      <c r="B1121" s="1220">
        <f>'Expenditures 15-22'!K50</f>
        <v>142523</v>
      </c>
      <c r="C1121" s="13" t="s">
        <v>653</v>
      </c>
      <c r="D1121" s="13" t="str">
        <f t="shared" si="16"/>
        <v>Error?</v>
      </c>
    </row>
    <row r="1122" spans="1:4" x14ac:dyDescent="0.2">
      <c r="A1122" s="54">
        <v>1061</v>
      </c>
      <c r="B1122" s="1220">
        <f>'Expenditures 15-22'!K53</f>
        <v>178874</v>
      </c>
      <c r="C1122" s="13" t="s">
        <v>653</v>
      </c>
      <c r="D1122" s="13" t="str">
        <f t="shared" si="16"/>
        <v>Error?</v>
      </c>
    </row>
    <row r="1123" spans="1:4" x14ac:dyDescent="0.2">
      <c r="A1123" s="54">
        <v>1062</v>
      </c>
      <c r="B1123" s="1220">
        <f>'Expenditures 15-22'!K55</f>
        <v>87012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87012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51730</v>
      </c>
      <c r="C1127" s="13" t="s">
        <v>653</v>
      </c>
      <c r="D1127" s="13" t="str">
        <f t="shared" si="16"/>
        <v>Error?</v>
      </c>
    </row>
    <row r="1128" spans="1:4" x14ac:dyDescent="0.2">
      <c r="A1128" s="54">
        <v>1067</v>
      </c>
      <c r="B1128" s="1220">
        <f>'Expenditures 15-22'!K61</f>
        <v>100089</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83075</v>
      </c>
      <c r="C1130" s="13" t="s">
        <v>653</v>
      </c>
      <c r="D1130" s="13" t="str">
        <f t="shared" si="16"/>
        <v>Error?</v>
      </c>
    </row>
    <row r="1131" spans="1:4" x14ac:dyDescent="0.2">
      <c r="A1131" s="54">
        <v>1070</v>
      </c>
      <c r="B1131" s="1220">
        <f>'Expenditures 15-22'!K64</f>
        <v>11022</v>
      </c>
      <c r="C1131" s="13" t="s">
        <v>653</v>
      </c>
      <c r="D1131" s="13" t="str">
        <f t="shared" si="16"/>
        <v>Error?</v>
      </c>
    </row>
    <row r="1132" spans="1:4" x14ac:dyDescent="0.2">
      <c r="A1132" s="82">
        <v>1071</v>
      </c>
      <c r="D1132" s="13" t="str">
        <f t="shared" si="16"/>
        <v>OK</v>
      </c>
    </row>
    <row r="1133" spans="1:4" x14ac:dyDescent="0.2">
      <c r="A1133" s="54">
        <v>1072</v>
      </c>
      <c r="B1133" s="1220">
        <f>'Expenditures 15-22'!K65</f>
        <v>245916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812980</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47830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2450875</v>
      </c>
      <c r="C1152" s="13" t="s">
        <v>653</v>
      </c>
      <c r="D1152" s="13" t="str">
        <f t="shared" si="17"/>
        <v>Error?</v>
      </c>
    </row>
    <row r="1153" spans="1:4" x14ac:dyDescent="0.2">
      <c r="A1153" s="54">
        <v>1092</v>
      </c>
      <c r="B1153" s="1220">
        <f>'Expenditures 15-22'!K115</f>
        <v>-171164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40431</v>
      </c>
      <c r="D1237" s="13" t="str">
        <f t="shared" si="18"/>
        <v>Error?</v>
      </c>
    </row>
    <row r="1238" spans="1:4" x14ac:dyDescent="0.2">
      <c r="A1238" s="82">
        <v>1177</v>
      </c>
      <c r="D1238" s="13" t="str">
        <f t="shared" si="18"/>
        <v>OK</v>
      </c>
    </row>
    <row r="1239" spans="1:4" x14ac:dyDescent="0.2">
      <c r="A1239" s="54">
        <v>1178</v>
      </c>
      <c r="B1239" s="1220">
        <f>'Expenditures 15-22'!E127</f>
        <v>40431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40431</v>
      </c>
      <c r="C1241" s="13" t="s">
        <v>653</v>
      </c>
      <c r="D1241" s="13" t="str">
        <f t="shared" si="18"/>
        <v>Error?</v>
      </c>
    </row>
    <row r="1242" spans="1:4" x14ac:dyDescent="0.2">
      <c r="A1242" s="54">
        <v>1181</v>
      </c>
      <c r="B1242" s="1220">
        <f>'Expenditures 15-22'!E150</f>
        <v>40431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63488</v>
      </c>
      <c r="D1245" s="13" t="str">
        <f t="shared" si="18"/>
        <v>Error?</v>
      </c>
    </row>
    <row r="1246" spans="1:4" x14ac:dyDescent="0.2">
      <c r="A1246" s="82">
        <v>1185</v>
      </c>
      <c r="D1246" s="13" t="str">
        <f t="shared" si="18"/>
        <v>OK</v>
      </c>
    </row>
    <row r="1247" spans="1:4" x14ac:dyDescent="0.2">
      <c r="A1247" s="54">
        <v>1186</v>
      </c>
      <c r="B1247" s="1220">
        <f>'Expenditures 15-22'!F127</f>
        <v>63488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63488</v>
      </c>
      <c r="C1249" s="13" t="s">
        <v>653</v>
      </c>
      <c r="D1249" s="13" t="str">
        <f t="shared" si="18"/>
        <v>Error?</v>
      </c>
    </row>
    <row r="1250" spans="1:4" x14ac:dyDescent="0.2">
      <c r="A1250" s="54">
        <v>1189</v>
      </c>
      <c r="B1250" s="1220">
        <f>'Expenditures 15-22'!F150</f>
        <v>63488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5005</v>
      </c>
      <c r="D1252" s="13" t="str">
        <f t="shared" si="18"/>
        <v>Error?</v>
      </c>
    </row>
    <row r="1253" spans="1:4" x14ac:dyDescent="0.2">
      <c r="A1253" s="54">
        <v>1192</v>
      </c>
      <c r="B1253" s="1220">
        <f>'Expenditures 15-22'!G124</f>
        <v>65832</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70837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70837</v>
      </c>
      <c r="C1258" s="13" t="s">
        <v>653</v>
      </c>
      <c r="D1258" s="13" t="str">
        <f t="shared" si="18"/>
        <v>Error?</v>
      </c>
    </row>
    <row r="1259" spans="1:4" x14ac:dyDescent="0.2">
      <c r="A1259" s="54">
        <v>1198</v>
      </c>
      <c r="B1259" s="1220">
        <f>'Expenditures 15-22'!G150</f>
        <v>70837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1281</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1281</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1281</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1281</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6286</v>
      </c>
      <c r="C1275" s="13" t="s">
        <v>653</v>
      </c>
      <c r="D1275" s="13" t="str">
        <f t="shared" si="18"/>
        <v>Error?</v>
      </c>
    </row>
    <row r="1276" spans="1:4" x14ac:dyDescent="0.2">
      <c r="A1276" s="54">
        <v>1215</v>
      </c>
      <c r="B1276" s="1220">
        <f>'Expenditures 15-22'!K124</f>
        <v>169751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176037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176037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176037</v>
      </c>
      <c r="C1288" s="13" t="s">
        <v>653</v>
      </c>
      <c r="D1288" s="13" t="str">
        <f t="shared" si="19"/>
        <v>Error?</v>
      </c>
    </row>
    <row r="1289" spans="1:4" x14ac:dyDescent="0.2">
      <c r="A1289" s="54">
        <v>1228</v>
      </c>
      <c r="B1289" s="1220">
        <f>'Expenditures 15-22'!K151</f>
        <v>22393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69303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65924</v>
      </c>
      <c r="D1315" s="13" t="str">
        <f t="shared" si="19"/>
        <v>Error?</v>
      </c>
    </row>
    <row r="1316" spans="1:4" x14ac:dyDescent="0.2">
      <c r="A1316" s="54">
        <v>1255</v>
      </c>
      <c r="B1316" s="1220">
        <f>'Expenditures 15-22'!H165</f>
        <v>1300</v>
      </c>
      <c r="D1316" s="13" t="str">
        <f t="shared" si="19"/>
        <v>Error?</v>
      </c>
    </row>
    <row r="1317" spans="1:4" x14ac:dyDescent="0.2">
      <c r="A1317" s="54">
        <v>1256</v>
      </c>
      <c r="B1317" s="1220">
        <f>'Expenditures 15-22'!H166</f>
        <v>136527</v>
      </c>
      <c r="C1317" s="13" t="s">
        <v>653</v>
      </c>
      <c r="D1317" s="13" t="str">
        <f t="shared" si="19"/>
        <v>Error?</v>
      </c>
    </row>
    <row r="1318" spans="1:4" x14ac:dyDescent="0.2">
      <c r="A1318" s="54">
        <v>1257</v>
      </c>
      <c r="B1318" s="1220">
        <f>'Expenditures 15-22'!H168</f>
        <v>136527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69303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65924</v>
      </c>
      <c r="C1329" s="13" t="s">
        <v>653</v>
      </c>
      <c r="D1329" s="13" t="str">
        <f t="shared" si="19"/>
        <v>Error?</v>
      </c>
    </row>
    <row r="1330" spans="1:4" x14ac:dyDescent="0.2">
      <c r="A1330" s="54">
        <v>1269</v>
      </c>
      <c r="B1330" s="1220">
        <f>'Expenditures 15-22'!K165</f>
        <v>1300</v>
      </c>
      <c r="C1330" s="13" t="s">
        <v>653</v>
      </c>
      <c r="D1330" s="13" t="str">
        <f t="shared" si="19"/>
        <v>Error?</v>
      </c>
    </row>
    <row r="1331" spans="1:4" x14ac:dyDescent="0.2">
      <c r="A1331" s="54">
        <v>1270</v>
      </c>
      <c r="B1331" s="1220">
        <f>'Expenditures 15-22'!K166</f>
        <v>136527</v>
      </c>
      <c r="C1331" s="13" t="s">
        <v>653</v>
      </c>
      <c r="D1331" s="13" t="str">
        <f t="shared" si="19"/>
        <v>Error?</v>
      </c>
    </row>
    <row r="1332" spans="1:4" x14ac:dyDescent="0.2">
      <c r="A1332" s="54">
        <v>1271</v>
      </c>
      <c r="B1332" s="1220">
        <f>'Expenditures 15-22'!K168</f>
        <v>136527</v>
      </c>
      <c r="C1332" s="13" t="s">
        <v>653</v>
      </c>
      <c r="D1332" s="13" t="str">
        <f t="shared" si="19"/>
        <v>Error?</v>
      </c>
    </row>
    <row r="1333" spans="1:4" x14ac:dyDescent="0.2">
      <c r="A1333" s="54">
        <v>1272</v>
      </c>
      <c r="B1333" s="1220">
        <f>'Expenditures 15-22'!K169</f>
        <v>-15491</v>
      </c>
      <c r="C1333" s="13" t="s">
        <v>653</v>
      </c>
      <c r="D1333" s="13" t="str">
        <f t="shared" si="19"/>
        <v>Error?</v>
      </c>
    </row>
    <row r="1334" spans="1:4" x14ac:dyDescent="0.2">
      <c r="A1334" s="82">
        <v>1273</v>
      </c>
      <c r="D1334" s="13" t="str">
        <f t="shared" si="19"/>
        <v>OK</v>
      </c>
    </row>
    <row r="1335" spans="1:4" x14ac:dyDescent="0.2">
      <c r="A1335" s="54">
        <v>1274</v>
      </c>
      <c r="B1335" s="1220">
        <f>'Expenditures 15-22'!C176</f>
        <v>5271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5271</v>
      </c>
      <c r="C1339" s="13" t="s">
        <v>653</v>
      </c>
      <c r="D1339" s="13" t="str">
        <f t="shared" si="19"/>
        <v>Error?</v>
      </c>
    </row>
    <row r="1340" spans="1:4" x14ac:dyDescent="0.2">
      <c r="A1340" s="54">
        <v>1279</v>
      </c>
      <c r="B1340" s="1220">
        <f>'Expenditures 15-22'!C204</f>
        <v>5271</v>
      </c>
      <c r="C1340" s="13" t="s">
        <v>653</v>
      </c>
      <c r="D1340" s="13" t="str">
        <f t="shared" si="19"/>
        <v>Error?</v>
      </c>
    </row>
    <row r="1341" spans="1:4" x14ac:dyDescent="0.2">
      <c r="A1341" s="54">
        <v>1280</v>
      </c>
      <c r="B1341" s="1220">
        <f>'Expenditures 15-22'!D176</f>
        <v>2263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2263</v>
      </c>
      <c r="C1345" s="13" t="s">
        <v>653</v>
      </c>
      <c r="D1345" s="13" t="str">
        <f t="shared" si="20"/>
        <v>Error?</v>
      </c>
    </row>
    <row r="1346" spans="1:4" x14ac:dyDescent="0.2">
      <c r="A1346" s="54">
        <v>1285</v>
      </c>
      <c r="B1346" s="1220">
        <f>'Expenditures 15-22'!D204</f>
        <v>2263</v>
      </c>
      <c r="C1346" s="13" t="s">
        <v>653</v>
      </c>
      <c r="D1346" s="13" t="str">
        <f t="shared" si="20"/>
        <v>Error?</v>
      </c>
    </row>
    <row r="1347" spans="1:4" x14ac:dyDescent="0.2">
      <c r="A1347" s="54">
        <v>1286</v>
      </c>
      <c r="B1347" s="1220">
        <f>'Expenditures 15-22'!E176</f>
        <v>231884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231884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231884</v>
      </c>
      <c r="C1353" s="13" t="s">
        <v>653</v>
      </c>
      <c r="D1353" s="13" t="str">
        <f t="shared" si="20"/>
        <v>Error?</v>
      </c>
    </row>
    <row r="1354" spans="1:4" x14ac:dyDescent="0.2">
      <c r="A1354" s="54">
        <v>1293</v>
      </c>
      <c r="B1354" s="1220">
        <f>'Expenditures 15-22'!F176</f>
        <v>15030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15030</v>
      </c>
      <c r="C1358" s="13" t="s">
        <v>653</v>
      </c>
      <c r="D1358" s="13" t="str">
        <f t="shared" si="20"/>
        <v>Error?</v>
      </c>
    </row>
    <row r="1359" spans="1:4" x14ac:dyDescent="0.2">
      <c r="A1359" s="54">
        <v>1298</v>
      </c>
      <c r="B1359" s="1220">
        <f>'Expenditures 15-22'!F204</f>
        <v>15030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254448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254448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254448</v>
      </c>
      <c r="C1388" s="13" t="s">
        <v>653</v>
      </c>
      <c r="D1388" s="13" t="str">
        <f t="shared" si="20"/>
        <v>Error?</v>
      </c>
    </row>
    <row r="1389" spans="1:4" x14ac:dyDescent="0.2">
      <c r="A1389" s="54">
        <v>1328</v>
      </c>
      <c r="B1389" s="1220">
        <f>'Expenditures 15-22'!K205</f>
        <v>-92541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431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26135</v>
      </c>
      <c r="C1410" s="13" t="s">
        <v>653</v>
      </c>
      <c r="D1410" s="13" t="str">
        <f t="shared" si="21"/>
        <v>Error?</v>
      </c>
    </row>
    <row r="1411" spans="1:4" x14ac:dyDescent="0.2">
      <c r="A1411" s="54">
        <v>1350</v>
      </c>
      <c r="B1411" s="1220">
        <f>'Expenditures 15-22'!D226</f>
        <v>701</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370</v>
      </c>
      <c r="D1413" s="13" t="str">
        <f t="shared" si="21"/>
        <v>Error?</v>
      </c>
    </row>
    <row r="1414" spans="1:4" x14ac:dyDescent="0.2">
      <c r="A1414" s="54">
        <v>1353</v>
      </c>
      <c r="B1414" s="1220">
        <f>'Expenditures 15-22'!D229</f>
        <v>598</v>
      </c>
      <c r="D1414" s="13" t="str">
        <f t="shared" si="21"/>
        <v>Error?</v>
      </c>
    </row>
    <row r="1415" spans="1:4" x14ac:dyDescent="0.2">
      <c r="A1415" s="54">
        <v>1354</v>
      </c>
      <c r="B1415" s="1220">
        <f>'Expenditures 15-22'!D230</f>
        <v>792</v>
      </c>
      <c r="D1415" s="13" t="str">
        <f t="shared" si="21"/>
        <v>Error?</v>
      </c>
    </row>
    <row r="1416" spans="1:4" x14ac:dyDescent="0.2">
      <c r="A1416" s="54">
        <v>1355</v>
      </c>
      <c r="B1416" s="1220">
        <f>'Expenditures 15-22'!D231</f>
        <v>1173</v>
      </c>
      <c r="D1416" s="13" t="str">
        <f t="shared" si="21"/>
        <v>Error?</v>
      </c>
    </row>
    <row r="1417" spans="1:4" x14ac:dyDescent="0.2">
      <c r="A1417" s="54">
        <v>1356</v>
      </c>
      <c r="B1417" s="1220">
        <f>'Expenditures 15-22'!D232</f>
        <v>3634</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3535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3535</v>
      </c>
      <c r="C1421" s="13" t="s">
        <v>653</v>
      </c>
      <c r="D1421" s="13" t="str">
        <f t="shared" si="21"/>
        <v>Error?</v>
      </c>
    </row>
    <row r="1422" spans="1:4" x14ac:dyDescent="0.2">
      <c r="A1422" s="54">
        <v>1361</v>
      </c>
      <c r="B1422" s="1220">
        <f>'Expenditures 15-22'!D239</f>
        <v>220</v>
      </c>
      <c r="D1422" s="13" t="str">
        <f t="shared" si="21"/>
        <v>Error?</v>
      </c>
    </row>
    <row r="1423" spans="1:4" x14ac:dyDescent="0.2">
      <c r="A1423" s="54">
        <v>1362</v>
      </c>
      <c r="B1423" s="1220">
        <f>'Expenditures 15-22'!D240</f>
        <v>5723</v>
      </c>
      <c r="D1423" s="13" t="str">
        <f t="shared" si="21"/>
        <v>Error?</v>
      </c>
    </row>
    <row r="1424" spans="1:4" x14ac:dyDescent="0.2">
      <c r="A1424" s="54">
        <v>1363</v>
      </c>
      <c r="B1424" s="1220">
        <f>'Expenditures 15-22'!D251</f>
        <v>5943</v>
      </c>
      <c r="C1424" s="13" t="s">
        <v>653</v>
      </c>
      <c r="D1424" s="13" t="str">
        <f t="shared" si="21"/>
        <v>Error?</v>
      </c>
    </row>
    <row r="1425" spans="1:4" x14ac:dyDescent="0.2">
      <c r="A1425" s="54">
        <v>1364</v>
      </c>
      <c r="B1425" s="1220">
        <f>'Expenditures 15-22'!D253</f>
        <v>4120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4120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6251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16153</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8002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30406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47638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73773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431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26135</v>
      </c>
      <c r="C1474" s="13" t="s">
        <v>653</v>
      </c>
      <c r="D1474" s="13" t="str">
        <f t="shared" si="22"/>
        <v>Error?</v>
      </c>
    </row>
    <row r="1475" spans="1:4" x14ac:dyDescent="0.2">
      <c r="A1475" s="54">
        <v>1414</v>
      </c>
      <c r="B1475" s="1220">
        <f>'Expenditures 15-22'!K226</f>
        <v>701</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370</v>
      </c>
      <c r="C1477" s="13" t="s">
        <v>653</v>
      </c>
      <c r="D1477" s="13" t="str">
        <f t="shared" si="22"/>
        <v>Error?</v>
      </c>
    </row>
    <row r="1478" spans="1:4" x14ac:dyDescent="0.2">
      <c r="A1478" s="54">
        <v>1417</v>
      </c>
      <c r="B1478" s="1220">
        <f>'Expenditures 15-22'!K229</f>
        <v>598</v>
      </c>
      <c r="C1478" s="13" t="s">
        <v>653</v>
      </c>
      <c r="D1478" s="13" t="str">
        <f t="shared" si="22"/>
        <v>Error?</v>
      </c>
    </row>
    <row r="1479" spans="1:4" x14ac:dyDescent="0.2">
      <c r="A1479" s="54">
        <v>1418</v>
      </c>
      <c r="B1479" s="1220">
        <f>'Expenditures 15-22'!K230</f>
        <v>792</v>
      </c>
      <c r="C1479" s="13" t="s">
        <v>653</v>
      </c>
      <c r="D1479" s="13" t="str">
        <f t="shared" si="22"/>
        <v>Error?</v>
      </c>
    </row>
    <row r="1480" spans="1:4" x14ac:dyDescent="0.2">
      <c r="A1480" s="54">
        <v>1419</v>
      </c>
      <c r="B1480" s="1220">
        <f>'Expenditures 15-22'!K231</f>
        <v>1173</v>
      </c>
      <c r="C1480" s="13" t="s">
        <v>653</v>
      </c>
      <c r="D1480" s="13" t="str">
        <f t="shared" si="22"/>
        <v>Error?</v>
      </c>
    </row>
    <row r="1481" spans="1:4" x14ac:dyDescent="0.2">
      <c r="A1481" s="54">
        <v>1420</v>
      </c>
      <c r="B1481" s="1220">
        <f>'Expenditures 15-22'!K232</f>
        <v>3634</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3535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3535</v>
      </c>
      <c r="C1485" s="13" t="s">
        <v>653</v>
      </c>
      <c r="D1485" s="13" t="str">
        <f t="shared" si="22"/>
        <v>Error?</v>
      </c>
    </row>
    <row r="1486" spans="1:4" x14ac:dyDescent="0.2">
      <c r="A1486" s="54">
        <v>1425</v>
      </c>
      <c r="B1486" s="1220">
        <f>'Expenditures 15-22'!K239</f>
        <v>220</v>
      </c>
      <c r="C1486" s="13" t="s">
        <v>653</v>
      </c>
      <c r="D1486" s="13" t="str">
        <f t="shared" si="22"/>
        <v>Error?</v>
      </c>
    </row>
    <row r="1487" spans="1:4" x14ac:dyDescent="0.2">
      <c r="A1487" s="54">
        <v>1426</v>
      </c>
      <c r="B1487" s="1220">
        <f>'Expenditures 15-22'!K240</f>
        <v>5723</v>
      </c>
      <c r="C1487" s="13" t="s">
        <v>653</v>
      </c>
      <c r="D1487" s="13" t="str">
        <f t="shared" si="22"/>
        <v>Error?</v>
      </c>
    </row>
    <row r="1488" spans="1:4" x14ac:dyDescent="0.2">
      <c r="A1488" s="54">
        <v>1427</v>
      </c>
      <c r="B1488" s="1220">
        <f>'Expenditures 15-22'!K251</f>
        <v>5943</v>
      </c>
      <c r="C1488" s="13" t="s">
        <v>653</v>
      </c>
      <c r="D1488" s="13" t="str">
        <f t="shared" si="22"/>
        <v>Error?</v>
      </c>
    </row>
    <row r="1489" spans="1:4" x14ac:dyDescent="0.2">
      <c r="A1489" s="54">
        <v>1428</v>
      </c>
      <c r="B1489" s="1220">
        <f>'Expenditures 15-22'!K253</f>
        <v>4120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4120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6251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16153</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8002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30406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47638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73773</v>
      </c>
      <c r="C1517" s="13" t="s">
        <v>653</v>
      </c>
      <c r="D1517" s="13" t="str">
        <f t="shared" si="22"/>
        <v>Error?</v>
      </c>
    </row>
    <row r="1518" spans="1:4" x14ac:dyDescent="0.2">
      <c r="A1518" s="54">
        <v>1457</v>
      </c>
      <c r="B1518" s="1220">
        <f>'Expenditures 15-22'!K289</f>
        <v>-17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92703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92703</v>
      </c>
      <c r="C1547" s="13" t="s">
        <v>653</v>
      </c>
      <c r="D1547" s="13" t="str">
        <f t="shared" si="23"/>
        <v>Error?</v>
      </c>
    </row>
    <row r="1548" spans="1:4" x14ac:dyDescent="0.2">
      <c r="A1548" s="54">
        <v>1487</v>
      </c>
      <c r="B1548" s="1220">
        <f>'Expenditures 15-22'!G305</f>
        <v>92703</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92703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92703</v>
      </c>
      <c r="C1559" s="13" t="s">
        <v>653</v>
      </c>
      <c r="D1559" s="13" t="str">
        <f t="shared" si="23"/>
        <v>Error?</v>
      </c>
    </row>
    <row r="1560" spans="1:4" x14ac:dyDescent="0.2">
      <c r="A1560" s="54">
        <v>1499</v>
      </c>
      <c r="B1560" s="1220">
        <f>'Expenditures 15-22'!K305</f>
        <v>92703</v>
      </c>
      <c r="C1560" s="13" t="s">
        <v>653</v>
      </c>
      <c r="D1560" s="13" t="str">
        <f t="shared" si="23"/>
        <v>Error?</v>
      </c>
    </row>
    <row r="1561" spans="1:4" x14ac:dyDescent="0.2">
      <c r="A1561" s="54">
        <v>1500</v>
      </c>
      <c r="B1561" s="1220">
        <f>'Expenditures 15-22'!K306</f>
        <v>929065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693376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558518</v>
      </c>
      <c r="C1630" s="13" t="s">
        <v>653</v>
      </c>
      <c r="D1630" s="13" t="str">
        <f t="shared" si="24"/>
        <v>Error?</v>
      </c>
    </row>
    <row r="1631" spans="1:4" x14ac:dyDescent="0.2">
      <c r="A1631" s="54">
        <v>1570</v>
      </c>
      <c r="B1631" s="1220">
        <f>'Acct Summary 7-8'!D79</f>
        <v>624366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806246</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304776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212235</v>
      </c>
      <c r="C1672" s="13" t="s">
        <v>653</v>
      </c>
      <c r="D1672" s="13" t="str">
        <f t="shared" si="25"/>
        <v>Error?</v>
      </c>
    </row>
    <row r="1673" spans="1:4" x14ac:dyDescent="0.2">
      <c r="A1673" s="54">
        <v>1612</v>
      </c>
      <c r="B1673" s="1220">
        <f>'Acct Summary 7-8'!G79</f>
        <v>66904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66887</v>
      </c>
      <c r="C1686" s="13" t="s">
        <v>653</v>
      </c>
      <c r="D1686" s="13" t="str">
        <f t="shared" si="25"/>
        <v>Error?</v>
      </c>
    </row>
    <row r="1687" spans="1:4" x14ac:dyDescent="0.2">
      <c r="A1687" s="54">
        <v>1626</v>
      </c>
      <c r="B1687" s="1220">
        <f>'Acct Summary 7-8'!H79</f>
        <v>-1815213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1655228</v>
      </c>
      <c r="C1744" s="13" t="s">
        <v>653</v>
      </c>
      <c r="D1744" s="13" t="str">
        <f t="shared" si="26"/>
        <v>Error?</v>
      </c>
    </row>
    <row r="1745" spans="1:5" x14ac:dyDescent="0.2">
      <c r="A1745" s="54">
        <v>1684</v>
      </c>
      <c r="B1745" s="1220">
        <f>'Tax Sched 24'!B5</f>
        <v>186400</v>
      </c>
      <c r="C1745" s="13" t="s">
        <v>653</v>
      </c>
      <c r="D1745" s="13" t="str">
        <f t="shared" si="26"/>
        <v>Error?</v>
      </c>
    </row>
    <row r="1746" spans="1:5" x14ac:dyDescent="0.2">
      <c r="A1746" s="54">
        <v>1685</v>
      </c>
      <c r="B1746" s="1220">
        <f>'Tax Sched 24'!B6</f>
        <v>120906</v>
      </c>
      <c r="C1746" s="13" t="s">
        <v>653</v>
      </c>
      <c r="D1746" s="13" t="str">
        <f t="shared" si="26"/>
        <v>Error?</v>
      </c>
    </row>
    <row r="1747" spans="1:5" x14ac:dyDescent="0.2">
      <c r="A1747" s="54">
        <v>1686</v>
      </c>
      <c r="B1747" s="1220">
        <f>'Tax Sched 24'!B7</f>
        <v>89472</v>
      </c>
      <c r="C1747" s="13" t="s">
        <v>653</v>
      </c>
      <c r="D1747" s="13" t="str">
        <f t="shared" si="26"/>
        <v>Error?</v>
      </c>
    </row>
    <row r="1748" spans="1:5" x14ac:dyDescent="0.2">
      <c r="A1748" s="54">
        <v>1687</v>
      </c>
      <c r="B1748" s="1220">
        <f>'Tax Sched 24'!B8</f>
        <v>28966</v>
      </c>
      <c r="C1748" s="13" t="s">
        <v>653</v>
      </c>
      <c r="D1748" s="13" t="str">
        <f t="shared" si="26"/>
        <v>Error?</v>
      </c>
    </row>
    <row r="1749" spans="1:5" x14ac:dyDescent="0.2">
      <c r="A1749" s="54">
        <v>1688</v>
      </c>
      <c r="B1749" s="1220">
        <f>'Tax Sched 24'!B10</f>
        <v>37280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76916</v>
      </c>
      <c r="C1752" s="13" t="s">
        <v>653</v>
      </c>
      <c r="D1752" s="13" t="str">
        <f t="shared" si="26"/>
        <v>Error?</v>
      </c>
    </row>
    <row r="1753" spans="1:5" x14ac:dyDescent="0.2">
      <c r="A1753" s="54">
        <v>1692</v>
      </c>
      <c r="B1753" s="1220">
        <f>'Tax Sched 24'!B12</f>
        <v>18878</v>
      </c>
      <c r="C1753" s="13" t="s">
        <v>653</v>
      </c>
      <c r="D1753" s="13" t="str">
        <f t="shared" si="26"/>
        <v>Error?</v>
      </c>
    </row>
    <row r="1754" spans="1:5" x14ac:dyDescent="0.2">
      <c r="A1754" s="54">
        <v>1693</v>
      </c>
      <c r="B1754" s="1220">
        <f>'Tax Sched 24'!B14</f>
        <v>14912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2290790</v>
      </c>
      <c r="C1759" s="13" t="s">
        <v>653</v>
      </c>
      <c r="D1759" s="13" t="str">
        <f t="shared" si="26"/>
        <v>Error?</v>
      </c>
    </row>
    <row r="1760" spans="1:5" x14ac:dyDescent="0.2">
      <c r="A1760" s="54">
        <v>1699</v>
      </c>
      <c r="B1760" s="1220">
        <f>'Tax Sched 24'!D4</f>
        <v>1655228</v>
      </c>
      <c r="C1760" s="13" t="s">
        <v>653</v>
      </c>
      <c r="D1760" s="13" t="str">
        <f t="shared" si="26"/>
        <v>Error?</v>
      </c>
    </row>
    <row r="1761" spans="1:5" x14ac:dyDescent="0.2">
      <c r="A1761" s="54">
        <v>1700</v>
      </c>
      <c r="B1761" s="1220">
        <f>'Tax Sched 24'!D5</f>
        <v>186400</v>
      </c>
      <c r="C1761" s="13" t="s">
        <v>653</v>
      </c>
      <c r="D1761" s="13" t="str">
        <f t="shared" si="26"/>
        <v>Error?</v>
      </c>
    </row>
    <row r="1762" spans="1:5" s="79" customFormat="1" x14ac:dyDescent="0.2">
      <c r="A1762" s="54">
        <v>1701</v>
      </c>
      <c r="B1762" s="1220">
        <f>'Tax Sched 24'!D6</f>
        <v>120906</v>
      </c>
      <c r="C1762" s="13" t="s">
        <v>653</v>
      </c>
      <c r="D1762" s="13" t="str">
        <f t="shared" si="26"/>
        <v>Error?</v>
      </c>
      <c r="E1762" s="80"/>
    </row>
    <row r="1763" spans="1:5" x14ac:dyDescent="0.2">
      <c r="A1763" s="54">
        <v>1702</v>
      </c>
      <c r="B1763" s="1220">
        <f>'Tax Sched 24'!D7</f>
        <v>89472</v>
      </c>
      <c r="C1763" s="13" t="s">
        <v>653</v>
      </c>
      <c r="D1763" s="13" t="str">
        <f t="shared" si="26"/>
        <v>Error?</v>
      </c>
    </row>
    <row r="1764" spans="1:5" x14ac:dyDescent="0.2">
      <c r="A1764" s="54">
        <v>1703</v>
      </c>
      <c r="B1764" s="1220">
        <f>'Tax Sched 24'!D8</f>
        <v>28966</v>
      </c>
      <c r="C1764" s="13" t="s">
        <v>653</v>
      </c>
      <c r="D1764" s="13" t="str">
        <f t="shared" si="26"/>
        <v>Error?</v>
      </c>
    </row>
    <row r="1765" spans="1:5" x14ac:dyDescent="0.2">
      <c r="A1765" s="54">
        <v>1704</v>
      </c>
      <c r="B1765" s="1220">
        <f>'Tax Sched 24'!D10</f>
        <v>37280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76916</v>
      </c>
      <c r="C1768" s="13" t="s">
        <v>653</v>
      </c>
      <c r="D1768" s="13" t="str">
        <f t="shared" si="26"/>
        <v>Error?</v>
      </c>
    </row>
    <row r="1769" spans="1:5" x14ac:dyDescent="0.2">
      <c r="A1769" s="54">
        <v>1708</v>
      </c>
      <c r="B1769" s="1220">
        <f>'Tax Sched 24'!D12</f>
        <v>18878</v>
      </c>
      <c r="C1769" s="13" t="s">
        <v>653</v>
      </c>
      <c r="D1769" s="13" t="str">
        <f t="shared" si="26"/>
        <v>Error?</v>
      </c>
    </row>
    <row r="1770" spans="1:5" x14ac:dyDescent="0.2">
      <c r="A1770" s="54">
        <v>1709</v>
      </c>
      <c r="B1770" s="1220">
        <f>'Tax Sched 24'!D14</f>
        <v>14912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2290790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1713098</v>
      </c>
      <c r="C1792" s="13" t="s">
        <v>653</v>
      </c>
      <c r="D1792" s="13" t="str">
        <f t="shared" si="27"/>
        <v>Error?</v>
      </c>
    </row>
    <row r="1793" spans="1:4" x14ac:dyDescent="0.2">
      <c r="A1793" s="54">
        <v>1732</v>
      </c>
      <c r="B1793" s="1220">
        <f>'Tax Sched 24'!F5</f>
        <v>192916</v>
      </c>
      <c r="C1793" s="13" t="s">
        <v>653</v>
      </c>
      <c r="D1793" s="13" t="str">
        <f t="shared" si="27"/>
        <v>Error?</v>
      </c>
    </row>
    <row r="1794" spans="1:4" x14ac:dyDescent="0.2">
      <c r="A1794" s="54">
        <v>1733</v>
      </c>
      <c r="B1794" s="1220">
        <f>'Tax Sched 24'!F6</f>
        <v>123752</v>
      </c>
      <c r="C1794" s="13" t="s">
        <v>653</v>
      </c>
      <c r="D1794" s="13" t="str">
        <f t="shared" si="27"/>
        <v>Error?</v>
      </c>
    </row>
    <row r="1795" spans="1:4" x14ac:dyDescent="0.2">
      <c r="A1795" s="54">
        <v>1734</v>
      </c>
      <c r="B1795" s="1220">
        <f>'Tax Sched 24'!F7</f>
        <v>92600</v>
      </c>
      <c r="C1795" s="13" t="s">
        <v>653</v>
      </c>
      <c r="D1795" s="13" t="str">
        <f t="shared" si="27"/>
        <v>Error?</v>
      </c>
    </row>
    <row r="1796" spans="1:4" x14ac:dyDescent="0.2">
      <c r="A1796" s="54">
        <v>1735</v>
      </c>
      <c r="B1796" s="1220">
        <f>'Tax Sched 24'!F8</f>
        <v>35003</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75006</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15433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1713098</v>
      </c>
      <c r="D1808" s="13" t="str">
        <f t="shared" si="27"/>
        <v>Error?</v>
      </c>
    </row>
    <row r="1809" spans="1:4" x14ac:dyDescent="0.2">
      <c r="A1809" s="54">
        <v>1748</v>
      </c>
      <c r="B1809" s="1220">
        <f>'Tax Sched 24'!E5</f>
        <v>192916</v>
      </c>
      <c r="D1809" s="13" t="str">
        <f t="shared" si="27"/>
        <v>Error?</v>
      </c>
    </row>
    <row r="1810" spans="1:4" x14ac:dyDescent="0.2">
      <c r="A1810" s="54">
        <v>1749</v>
      </c>
      <c r="B1810" s="1220">
        <f>'Tax Sched 24'!E6</f>
        <v>123752</v>
      </c>
      <c r="D1810" s="13" t="str">
        <f t="shared" si="27"/>
        <v>Error?</v>
      </c>
    </row>
    <row r="1811" spans="1:4" x14ac:dyDescent="0.2">
      <c r="A1811" s="54">
        <v>1750</v>
      </c>
      <c r="B1811" s="1220">
        <f>'Tax Sched 24'!E7</f>
        <v>92600</v>
      </c>
      <c r="D1811" s="13" t="str">
        <f t="shared" si="27"/>
        <v>Error?</v>
      </c>
    </row>
    <row r="1812" spans="1:4" x14ac:dyDescent="0.2">
      <c r="A1812" s="54">
        <v>1751</v>
      </c>
      <c r="B1812" s="1220">
        <f>'Tax Sched 24'!E8</f>
        <v>35003</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75006</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15433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2313014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1597826</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14912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14912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14912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159265</v>
      </c>
      <c r="D2008" s="13" t="str">
        <f t="shared" si="30"/>
        <v>Error?</v>
      </c>
    </row>
    <row r="2009" spans="1:4" x14ac:dyDescent="0.2">
      <c r="A2009" s="54">
        <v>1948</v>
      </c>
      <c r="B2009" s="1220">
        <f>'Cap Outlay Deprec 27'!C8</f>
        <v>3137498</v>
      </c>
      <c r="D2009" s="13" t="str">
        <f t="shared" si="30"/>
        <v>Error?</v>
      </c>
    </row>
    <row r="2010" spans="1:4" x14ac:dyDescent="0.2">
      <c r="A2010" s="54">
        <v>1949</v>
      </c>
      <c r="B2010" s="1220">
        <f>'Cap Outlay Deprec 27'!C10</f>
        <v>63605</v>
      </c>
      <c r="D2010" s="13" t="str">
        <f t="shared" si="30"/>
        <v>Error?</v>
      </c>
    </row>
    <row r="2011" spans="1:4" x14ac:dyDescent="0.2">
      <c r="A2011" s="54">
        <v>1950</v>
      </c>
      <c r="B2011" s="1220">
        <f>'Cap Outlay Deprec 27'!C12</f>
        <v>411850</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6737166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3086033</v>
      </c>
      <c r="D2015" s="13" t="str">
        <f t="shared" si="30"/>
        <v>Error?</v>
      </c>
    </row>
    <row r="2016" spans="1:4" x14ac:dyDescent="0.2">
      <c r="A2016" s="54">
        <v>1955</v>
      </c>
      <c r="B2016" s="1220">
        <f>'Cap Outlay Deprec 27'!D10</f>
        <v>9982</v>
      </c>
      <c r="D2016" s="13" t="str">
        <f t="shared" si="30"/>
        <v>Error?</v>
      </c>
    </row>
    <row r="2017" spans="1:4" x14ac:dyDescent="0.2">
      <c r="A2017" s="54">
        <v>1956</v>
      </c>
      <c r="B2017" s="1220">
        <f>'Cap Outlay Deprec 27'!D12</f>
        <v>19095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3136655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2937228</v>
      </c>
      <c r="C2025" s="13" t="s">
        <v>653</v>
      </c>
      <c r="D2025" s="13" t="str">
        <f t="shared" si="30"/>
        <v>Error?</v>
      </c>
    </row>
    <row r="2026" spans="1:4" x14ac:dyDescent="0.2">
      <c r="A2026" s="54">
        <v>1965</v>
      </c>
      <c r="B2026" s="1220">
        <f>'Cap Outlay Deprec 27'!F5</f>
        <v>159265</v>
      </c>
      <c r="C2026" s="13" t="s">
        <v>653</v>
      </c>
      <c r="D2026" s="13" t="str">
        <f t="shared" si="30"/>
        <v>Error?</v>
      </c>
    </row>
    <row r="2027" spans="1:4" x14ac:dyDescent="0.2">
      <c r="A2027" s="54">
        <v>1966</v>
      </c>
      <c r="B2027" s="1220">
        <f>'Cap Outlay Deprec 27'!F8</f>
        <v>6223531</v>
      </c>
      <c r="C2027" s="13" t="s">
        <v>653</v>
      </c>
      <c r="D2027" s="13" t="str">
        <f t="shared" si="30"/>
        <v>Error?</v>
      </c>
    </row>
    <row r="2028" spans="1:4" x14ac:dyDescent="0.2">
      <c r="A2028" s="54">
        <v>1967</v>
      </c>
      <c r="B2028" s="1220">
        <f>'Cap Outlay Deprec 27'!F10</f>
        <v>73587</v>
      </c>
      <c r="C2028" s="13" t="s">
        <v>653</v>
      </c>
      <c r="D2028" s="13" t="str">
        <f t="shared" si="30"/>
        <v>Error?</v>
      </c>
    </row>
    <row r="2029" spans="1:4" x14ac:dyDescent="0.2">
      <c r="A2029" s="54">
        <v>1968</v>
      </c>
      <c r="B2029" s="1220">
        <f>'Cap Outlay Deprec 27'!F12</f>
        <v>430945</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6936593</v>
      </c>
      <c r="C2031" s="13" t="s">
        <v>653</v>
      </c>
      <c r="D2031" s="13" t="str">
        <f t="shared" si="30"/>
        <v>Error?</v>
      </c>
    </row>
    <row r="2032" spans="1:4" x14ac:dyDescent="0.2">
      <c r="A2032" s="82">
        <v>1971</v>
      </c>
      <c r="D2032" s="13" t="str">
        <f t="shared" si="30"/>
        <v>OK</v>
      </c>
    </row>
    <row r="2033" spans="1:4" x14ac:dyDescent="0.2">
      <c r="A2033" s="54">
        <v>1972</v>
      </c>
      <c r="B2033" s="1220">
        <f>'Cap Outlay Deprec 27'!H8</f>
        <v>1500995</v>
      </c>
      <c r="D2033" s="13" t="str">
        <f t="shared" si="30"/>
        <v>Error?</v>
      </c>
    </row>
    <row r="2034" spans="1:4" x14ac:dyDescent="0.2">
      <c r="A2034" s="54">
        <v>1973</v>
      </c>
      <c r="B2034" s="1220">
        <f>'Cap Outlay Deprec 27'!H10</f>
        <v>28131</v>
      </c>
      <c r="D2034" s="13" t="str">
        <f t="shared" si="30"/>
        <v>Error?</v>
      </c>
    </row>
    <row r="2035" spans="1:4" x14ac:dyDescent="0.2">
      <c r="A2035" s="54">
        <v>1974</v>
      </c>
      <c r="B2035" s="1220">
        <f>'Cap Outlay Deprec 27'!H12</f>
        <v>266046</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1808720</v>
      </c>
      <c r="C2037" s="13" t="s">
        <v>653</v>
      </c>
      <c r="D2037" s="13" t="str">
        <f t="shared" si="30"/>
        <v>Error?</v>
      </c>
    </row>
    <row r="2038" spans="1:4" x14ac:dyDescent="0.2">
      <c r="A2038" s="82">
        <v>1977</v>
      </c>
      <c r="D2038" s="13" t="str">
        <f t="shared" si="30"/>
        <v>OK</v>
      </c>
    </row>
    <row r="2039" spans="1:4" x14ac:dyDescent="0.2">
      <c r="A2039" s="54">
        <v>1978</v>
      </c>
      <c r="B2039" s="1220">
        <f>'Cap Outlay Deprec 27'!I8</f>
        <v>123532</v>
      </c>
      <c r="D2039" s="13" t="str">
        <f t="shared" si="30"/>
        <v>Error?</v>
      </c>
    </row>
    <row r="2040" spans="1:4" x14ac:dyDescent="0.2">
      <c r="A2040" s="54">
        <v>1979</v>
      </c>
      <c r="B2040" s="1220">
        <f>'Cap Outlay Deprec 27'!I10</f>
        <v>2899</v>
      </c>
      <c r="D2040" s="13" t="str">
        <f t="shared" si="30"/>
        <v>Error?</v>
      </c>
    </row>
    <row r="2041" spans="1:4" x14ac:dyDescent="0.2">
      <c r="A2041" s="54">
        <v>1980</v>
      </c>
      <c r="B2041" s="1220">
        <f>'Cap Outlay Deprec 27'!I12</f>
        <v>35621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173324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1624527</v>
      </c>
      <c r="C2051" s="13" t="s">
        <v>653</v>
      </c>
      <c r="D2051" s="13" t="str">
        <f t="shared" si="31"/>
        <v>Error?</v>
      </c>
    </row>
    <row r="2052" spans="1:4" x14ac:dyDescent="0.2">
      <c r="A2052" s="54">
        <v>1991</v>
      </c>
      <c r="B2052" s="1220">
        <f>'Cap Outlay Deprec 27'!K10</f>
        <v>31030</v>
      </c>
      <c r="C2052" s="13" t="s">
        <v>653</v>
      </c>
      <c r="D2052" s="13" t="str">
        <f t="shared" si="31"/>
        <v>Error?</v>
      </c>
    </row>
    <row r="2053" spans="1:4" x14ac:dyDescent="0.2">
      <c r="A2053" s="54">
        <v>1992</v>
      </c>
      <c r="B2053" s="1220">
        <f>'Cap Outlay Deprec 27'!K12</f>
        <v>301667</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1982044</v>
      </c>
      <c r="C2055" s="13" t="s">
        <v>653</v>
      </c>
      <c r="D2055" s="13" t="str">
        <f t="shared" si="31"/>
        <v>Error?</v>
      </c>
    </row>
    <row r="2056" spans="1:4" x14ac:dyDescent="0.2">
      <c r="A2056" s="54">
        <v>1995</v>
      </c>
      <c r="B2056" s="1220">
        <f>'Cap Outlay Deprec 27'!L5</f>
        <v>159265</v>
      </c>
      <c r="C2056" s="13" t="s">
        <v>653</v>
      </c>
      <c r="D2056" s="13" t="str">
        <f t="shared" si="31"/>
        <v>Error?</v>
      </c>
    </row>
    <row r="2057" spans="1:4" x14ac:dyDescent="0.2">
      <c r="A2057" s="54">
        <v>1996</v>
      </c>
      <c r="B2057" s="1220">
        <f>'Cap Outlay Deprec 27'!L8</f>
        <v>4599004</v>
      </c>
      <c r="C2057" s="13" t="s">
        <v>653</v>
      </c>
      <c r="D2057" s="13" t="str">
        <f t="shared" si="31"/>
        <v>Error?</v>
      </c>
    </row>
    <row r="2058" spans="1:4" x14ac:dyDescent="0.2">
      <c r="A2058" s="54">
        <v>1997</v>
      </c>
      <c r="B2058" s="1220">
        <f>'Cap Outlay Deprec 27'!L10</f>
        <v>42557</v>
      </c>
      <c r="C2058" s="13" t="s">
        <v>653</v>
      </c>
      <c r="D2058" s="13" t="str">
        <f t="shared" si="31"/>
        <v>Error?</v>
      </c>
    </row>
    <row r="2059" spans="1:4" x14ac:dyDescent="0.2">
      <c r="A2059" s="54">
        <v>1998</v>
      </c>
      <c r="B2059" s="1220">
        <f>'Cap Outlay Deprec 27'!L12</f>
        <v>129278</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4954549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3170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25523</v>
      </c>
      <c r="C2088" s="13" t="s">
        <v>653</v>
      </c>
      <c r="D2088" s="13" t="str">
        <f t="shared" si="31"/>
        <v>Error?</v>
      </c>
    </row>
    <row r="2089" spans="1:4" x14ac:dyDescent="0.2">
      <c r="A2089" s="54">
        <v>2028</v>
      </c>
      <c r="B2089" s="1220">
        <f>'Expenditures 15-22'!K92</f>
        <v>22307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1097432</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39492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1832682</v>
      </c>
      <c r="C2551" s="13" t="s">
        <v>653</v>
      </c>
      <c r="D2551" s="13" t="str">
        <f t="shared" si="38"/>
        <v>Error?</v>
      </c>
    </row>
    <row r="2552" spans="1:4" x14ac:dyDescent="0.2">
      <c r="A2552" s="82">
        <v>2491</v>
      </c>
      <c r="D2552" s="13" t="str">
        <f t="shared" si="38"/>
        <v>OK</v>
      </c>
    </row>
    <row r="2553" spans="1:4" x14ac:dyDescent="0.2">
      <c r="A2553" s="54">
        <v>2492</v>
      </c>
      <c r="B2553" s="1220">
        <f>'Acct Summary 7-8'!C6</f>
        <v>220173</v>
      </c>
      <c r="C2553" s="13" t="s">
        <v>653</v>
      </c>
      <c r="D2553" s="13" t="str">
        <f t="shared" si="38"/>
        <v>Error?</v>
      </c>
    </row>
    <row r="2554" spans="1:4" x14ac:dyDescent="0.2">
      <c r="A2554" s="54">
        <v>2493</v>
      </c>
      <c r="B2554" s="1220">
        <f>'Acct Summary 7-8'!C7</f>
        <v>226856</v>
      </c>
      <c r="C2554" s="13" t="s">
        <v>653</v>
      </c>
      <c r="D2554" s="13" t="str">
        <f t="shared" si="38"/>
        <v>Error?</v>
      </c>
    </row>
    <row r="2555" spans="1:4" x14ac:dyDescent="0.2">
      <c r="A2555" s="54">
        <v>2494</v>
      </c>
      <c r="B2555" s="1220">
        <f>'Acct Summary 7-8'!C8</f>
        <v>2279711</v>
      </c>
      <c r="C2555" s="13" t="s">
        <v>653</v>
      </c>
      <c r="D2555" s="13" t="str">
        <f t="shared" si="38"/>
        <v>Error?</v>
      </c>
    </row>
    <row r="2556" spans="1:4" x14ac:dyDescent="0.2">
      <c r="A2556" s="54">
        <v>2495</v>
      </c>
      <c r="B2556" s="1220">
        <f>'Acct Summary 7-8'!C12</f>
        <v>1590065</v>
      </c>
      <c r="C2556" s="13" t="s">
        <v>653</v>
      </c>
      <c r="D2556" s="13" t="str">
        <f t="shared" si="38"/>
        <v>Error?</v>
      </c>
    </row>
    <row r="2557" spans="1:4" x14ac:dyDescent="0.2">
      <c r="A2557" s="54">
        <v>2496</v>
      </c>
      <c r="B2557" s="1220">
        <f>'Acct Summary 7-8'!C13</f>
        <v>812980</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47830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2450875</v>
      </c>
      <c r="C2561" s="13" t="s">
        <v>653</v>
      </c>
      <c r="D2561" s="13" t="str">
        <f t="shared" si="39"/>
        <v>Error?</v>
      </c>
    </row>
    <row r="2562" spans="1:4" x14ac:dyDescent="0.2">
      <c r="A2562" s="54">
        <v>2501</v>
      </c>
      <c r="B2562" s="1220">
        <f>'Acct Summary 7-8'!C20</f>
        <v>-171164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198430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198430</v>
      </c>
      <c r="C2568" s="13" t="s">
        <v>653</v>
      </c>
      <c r="D2568" s="13" t="str">
        <f t="shared" si="39"/>
        <v>Error?</v>
      </c>
    </row>
    <row r="2569" spans="1:4" x14ac:dyDescent="0.2">
      <c r="A2569" s="54">
        <v>2508</v>
      </c>
      <c r="B2569" s="1220">
        <f>'Acct Summary 7-8'!D13</f>
        <v>176037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176037</v>
      </c>
      <c r="C2573" s="13" t="s">
        <v>653</v>
      </c>
      <c r="D2573" s="13" t="str">
        <f t="shared" si="39"/>
        <v>Error?</v>
      </c>
    </row>
    <row r="2574" spans="1:4" x14ac:dyDescent="0.2">
      <c r="A2574" s="54">
        <v>2513</v>
      </c>
      <c r="B2574" s="1220">
        <f>'Acct Summary 7-8'!D20</f>
        <v>22393</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90161</v>
      </c>
      <c r="C2591" s="13" t="s">
        <v>653</v>
      </c>
      <c r="D2591" s="13" t="str">
        <f t="shared" si="39"/>
        <v>Error?</v>
      </c>
    </row>
    <row r="2592" spans="1:4" x14ac:dyDescent="0.2">
      <c r="A2592" s="82">
        <v>2531</v>
      </c>
      <c r="D2592" s="13" t="str">
        <f t="shared" si="39"/>
        <v>OK</v>
      </c>
    </row>
    <row r="2593" spans="1:4" x14ac:dyDescent="0.2">
      <c r="A2593" s="54">
        <v>2532</v>
      </c>
      <c r="B2593" s="1220">
        <f>'Acct Summary 7-8'!F6</f>
        <v>71746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161907</v>
      </c>
      <c r="C2595" s="13" t="s">
        <v>653</v>
      </c>
      <c r="D2595" s="13" t="str">
        <f t="shared" si="39"/>
        <v>Error?</v>
      </c>
    </row>
    <row r="2596" spans="1:4" x14ac:dyDescent="0.2">
      <c r="A2596" s="54">
        <v>2535</v>
      </c>
      <c r="B2596" s="1220">
        <f>'Acct Summary 7-8'!F13</f>
        <v>254448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254448</v>
      </c>
      <c r="C2600" s="13" t="s">
        <v>653</v>
      </c>
      <c r="D2600" s="13" t="str">
        <f t="shared" si="39"/>
        <v>Error?</v>
      </c>
    </row>
    <row r="2601" spans="1:4" x14ac:dyDescent="0.2">
      <c r="A2601" s="54">
        <v>2540</v>
      </c>
      <c r="B2601" s="1220">
        <f>'Acct Summary 7-8'!F20</f>
        <v>-92541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73756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73756</v>
      </c>
      <c r="C2606" s="13" t="s">
        <v>653</v>
      </c>
      <c r="D2606" s="13" t="str">
        <f t="shared" si="39"/>
        <v>Error?</v>
      </c>
    </row>
    <row r="2607" spans="1:4" x14ac:dyDescent="0.2">
      <c r="A2607" s="54">
        <v>2546</v>
      </c>
      <c r="B2607" s="1220">
        <f>'Acct Summary 7-8'!G12</f>
        <v>26135</v>
      </c>
      <c r="C2607" s="13" t="s">
        <v>653</v>
      </c>
      <c r="D2607" s="13" t="str">
        <f t="shared" si="39"/>
        <v>Error?</v>
      </c>
    </row>
    <row r="2608" spans="1:4" x14ac:dyDescent="0.2">
      <c r="A2608" s="54">
        <v>2547</v>
      </c>
      <c r="B2608" s="1220">
        <f>'Acct Summary 7-8'!G13</f>
        <v>47638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73773</v>
      </c>
      <c r="C2612" s="13" t="s">
        <v>653</v>
      </c>
      <c r="D2612" s="13" t="str">
        <f t="shared" si="39"/>
        <v>Error?</v>
      </c>
    </row>
    <row r="2613" spans="1:4" x14ac:dyDescent="0.2">
      <c r="A2613" s="54">
        <v>2552</v>
      </c>
      <c r="B2613" s="1220">
        <f>'Acct Summary 7-8'!G20</f>
        <v>-17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121036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121036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136527</v>
      </c>
      <c r="C2634" s="13" t="s">
        <v>653</v>
      </c>
      <c r="D2634" s="13" t="str">
        <f t="shared" si="40"/>
        <v>Error?</v>
      </c>
    </row>
    <row r="2635" spans="1:4" x14ac:dyDescent="0.2">
      <c r="A2635" s="54">
        <v>2574</v>
      </c>
      <c r="B2635" s="1220">
        <f>'Acct Summary 7-8'!E17</f>
        <v>136527</v>
      </c>
      <c r="C2635" s="13" t="s">
        <v>653</v>
      </c>
      <c r="D2635" s="13" t="str">
        <f t="shared" si="40"/>
        <v>Error?</v>
      </c>
    </row>
    <row r="2636" spans="1:4" x14ac:dyDescent="0.2">
      <c r="A2636" s="54">
        <v>2575</v>
      </c>
      <c r="B2636" s="1220">
        <f>'Acct Summary 7-8'!E20</f>
        <v>-15491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1021768</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1021768</v>
      </c>
      <c r="C2658" s="13" t="s">
        <v>653</v>
      </c>
      <c r="D2658" s="13" t="str">
        <f t="shared" si="40"/>
        <v>Error?</v>
      </c>
    </row>
    <row r="2659" spans="1:4" x14ac:dyDescent="0.2">
      <c r="A2659" s="54">
        <v>2598</v>
      </c>
      <c r="B2659" s="1220">
        <f>'Acct Summary 7-8'!H13</f>
        <v>92703</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92703</v>
      </c>
      <c r="C2661" s="13" t="s">
        <v>653</v>
      </c>
      <c r="D2661" s="13" t="str">
        <f t="shared" si="40"/>
        <v>Error?</v>
      </c>
    </row>
    <row r="2662" spans="1:4" x14ac:dyDescent="0.2">
      <c r="A2662" s="54">
        <v>2601</v>
      </c>
      <c r="B2662" s="1220">
        <f>'Acct Summary 7-8'!H20</f>
        <v>929065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22353</v>
      </c>
      <c r="C2789" s="13" t="s">
        <v>653</v>
      </c>
      <c r="D2789" s="13" t="str">
        <f t="shared" si="42"/>
        <v>Error?</v>
      </c>
    </row>
    <row r="2790" spans="1:4" x14ac:dyDescent="0.2">
      <c r="A2790" s="54">
        <v>2729</v>
      </c>
      <c r="B2790" s="1220">
        <f>'Expenditures 15-22'!E102</f>
        <v>22353</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15819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15819</v>
      </c>
      <c r="D2914" s="13" t="str">
        <f t="shared" si="44"/>
        <v>Error?</v>
      </c>
    </row>
    <row r="2915" spans="1:4" x14ac:dyDescent="0.2">
      <c r="A2915" s="82">
        <v>2854</v>
      </c>
      <c r="D2915" s="13" t="str">
        <f t="shared" si="44"/>
        <v>OK</v>
      </c>
    </row>
    <row r="2916" spans="1:4" x14ac:dyDescent="0.2">
      <c r="A2916" s="54">
        <v>2855</v>
      </c>
      <c r="B2916" s="1220">
        <f>'Assets-Liab 5-6'!L34</f>
        <v>15819</v>
      </c>
      <c r="C2916" s="13" t="s">
        <v>653</v>
      </c>
      <c r="D2916" s="13" t="str">
        <f t="shared" si="44"/>
        <v>Error?</v>
      </c>
    </row>
    <row r="2917" spans="1:4" x14ac:dyDescent="0.2">
      <c r="A2917" s="54">
        <v>2856</v>
      </c>
      <c r="B2917" s="1220">
        <f>'Assets-Liab 5-6'!L41</f>
        <v>15819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22353</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3170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22353</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3170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66125</v>
      </c>
      <c r="D3055" s="13" t="str">
        <f t="shared" si="46"/>
        <v>Error?</v>
      </c>
    </row>
    <row r="3056" spans="1:4" x14ac:dyDescent="0.2">
      <c r="A3056" s="54">
        <v>2995</v>
      </c>
      <c r="B3056" s="1220">
        <f>'Expenditures 15-22'!D10</f>
        <v>25122</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122</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91369</v>
      </c>
      <c r="C3062" s="13" t="s">
        <v>653</v>
      </c>
      <c r="D3062" s="13" t="str">
        <f t="shared" si="46"/>
        <v>Error?</v>
      </c>
    </row>
    <row r="3063" spans="1:4" x14ac:dyDescent="0.2">
      <c r="A3063" s="82">
        <v>3002</v>
      </c>
      <c r="D3063" s="13" t="str">
        <f t="shared" si="46"/>
        <v>OK</v>
      </c>
    </row>
    <row r="3064" spans="1:4" x14ac:dyDescent="0.2">
      <c r="A3064" s="54">
        <v>3003</v>
      </c>
      <c r="B3064" s="1220">
        <f>'Expenditures 15-22'!D213</f>
        <v>6044</v>
      </c>
      <c r="D3064" s="13" t="str">
        <f t="shared" si="46"/>
        <v>Error?</v>
      </c>
    </row>
    <row r="3065" spans="1:4" x14ac:dyDescent="0.2">
      <c r="A3065" s="54">
        <v>3004</v>
      </c>
      <c r="B3065" s="1220">
        <f>'Expenditures 15-22'!K213</f>
        <v>6044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38316</v>
      </c>
      <c r="C3225" s="13" t="s">
        <v>653</v>
      </c>
      <c r="D3225" s="13" t="str">
        <f t="shared" si="49"/>
        <v>Error?</v>
      </c>
    </row>
    <row r="3226" spans="1:4" x14ac:dyDescent="0.2">
      <c r="A3226" s="54">
        <v>3165</v>
      </c>
      <c r="B3226" s="1220">
        <f>'Acct Summary 7-8'!I8</f>
        <v>38316</v>
      </c>
      <c r="C3226" s="13" t="s">
        <v>653</v>
      </c>
      <c r="D3226" s="13" t="str">
        <f t="shared" si="49"/>
        <v>Error?</v>
      </c>
    </row>
    <row r="3227" spans="1:4" x14ac:dyDescent="0.2">
      <c r="A3227" s="54">
        <v>3166</v>
      </c>
      <c r="B3227" s="1220">
        <f>'Acct Summary 7-8'!I20</f>
        <v>38316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37280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974</v>
      </c>
      <c r="C3231" s="13" t="s">
        <v>653</v>
      </c>
      <c r="D3231" s="13" t="str">
        <f t="shared" si="49"/>
        <v>Error?</v>
      </c>
    </row>
    <row r="3232" spans="1:4" x14ac:dyDescent="0.2">
      <c r="A3232" s="54">
        <v>3171</v>
      </c>
      <c r="B3232" s="1220">
        <f>'Acct Summary 7-8'!C77</f>
        <v>36306</v>
      </c>
      <c r="C3232" s="13" t="s">
        <v>653</v>
      </c>
      <c r="D3232" s="13" t="str">
        <f t="shared" si="49"/>
        <v>Error?</v>
      </c>
    </row>
    <row r="3233" spans="1:4" x14ac:dyDescent="0.2">
      <c r="A3233" s="54">
        <v>3172</v>
      </c>
      <c r="B3233" s="1220">
        <f>'Acct Summary 7-8'!C78</f>
        <v>-134858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1060152</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900665</v>
      </c>
      <c r="C3237" s="13" t="s">
        <v>653</v>
      </c>
      <c r="D3237" s="13" t="str">
        <f t="shared" si="49"/>
        <v>Error?</v>
      </c>
    </row>
    <row r="3238" spans="1:4" x14ac:dyDescent="0.2">
      <c r="A3238" s="54">
        <v>3177</v>
      </c>
      <c r="B3238" s="1220">
        <f>'Acct Summary 7-8'!D77</f>
        <v>159487</v>
      </c>
      <c r="C3238" s="13" t="s">
        <v>653</v>
      </c>
      <c r="D3238" s="13" t="str">
        <f t="shared" si="49"/>
        <v>Error?</v>
      </c>
    </row>
    <row r="3239" spans="1:4" x14ac:dyDescent="0.2">
      <c r="A3239" s="54">
        <v>3178</v>
      </c>
      <c r="B3239" s="1220">
        <f>'Acct Summary 7-8'!D78</f>
        <v>181880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-92541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15491</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15491</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886148</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886148</v>
      </c>
      <c r="C3299" s="13" t="s">
        <v>653</v>
      </c>
      <c r="D3299" s="13" t="str">
        <f t="shared" si="50"/>
        <v>Error?</v>
      </c>
    </row>
    <row r="3300" spans="1:4" x14ac:dyDescent="0.2">
      <c r="A3300" s="54">
        <v>3239</v>
      </c>
      <c r="B3300" s="1220">
        <f>'Acct Summary 7-8'!H78</f>
        <v>1815213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1097432</v>
      </c>
      <c r="C3318" s="13" t="s">
        <v>653</v>
      </c>
      <c r="D3318" s="13" t="str">
        <f t="shared" si="50"/>
        <v>Error?</v>
      </c>
    </row>
    <row r="3319" spans="1:4" x14ac:dyDescent="0.2">
      <c r="A3319" s="54">
        <v>3258</v>
      </c>
      <c r="B3319" s="1220">
        <f>'Acct Summary 7-8'!I77</f>
        <v>-1097432</v>
      </c>
      <c r="C3319" s="13" t="s">
        <v>653</v>
      </c>
      <c r="D3319" s="13" t="str">
        <f t="shared" si="50"/>
        <v>Error?</v>
      </c>
    </row>
    <row r="3320" spans="1:4" x14ac:dyDescent="0.2">
      <c r="A3320" s="54">
        <v>3259</v>
      </c>
      <c r="B3320" s="1220">
        <f>'Acct Summary 7-8'!I78</f>
        <v>-1059116</v>
      </c>
      <c r="C3320" s="13" t="s">
        <v>653</v>
      </c>
      <c r="D3320" s="13" t="str">
        <f t="shared" si="50"/>
        <v>Error?</v>
      </c>
    </row>
    <row r="3321" spans="1:4" x14ac:dyDescent="0.2">
      <c r="A3321" s="54">
        <v>3260</v>
      </c>
      <c r="B3321" s="1220">
        <f>'Acct Summary 7-8'!I79</f>
        <v>1059116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187724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51356</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19394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2174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1368</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262016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16152</v>
      </c>
      <c r="D3387" s="13" t="str">
        <f t="shared" si="51"/>
        <v>Error?</v>
      </c>
    </row>
    <row r="3388" spans="1:4" x14ac:dyDescent="0.2">
      <c r="A3388" s="54">
        <v>3327</v>
      </c>
      <c r="B3388" s="1220">
        <f>'Expenditures 15-22'!D211</f>
        <v>3508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16152</v>
      </c>
      <c r="C3390" s="13" t="s">
        <v>653</v>
      </c>
      <c r="D3390" s="13" t="str">
        <f t="shared" si="51"/>
        <v>Error?</v>
      </c>
    </row>
    <row r="3391" spans="1:4" x14ac:dyDescent="0.2">
      <c r="A3391" s="54">
        <v>3330</v>
      </c>
      <c r="B3391" s="1220">
        <f>'Expenditures 15-22'!K211</f>
        <v>3508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558750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806246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212235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66887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15819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42954</v>
      </c>
      <c r="C3446" s="13" t="s">
        <v>653</v>
      </c>
      <c r="D3446" s="13" t="str">
        <f t="shared" si="52"/>
        <v>Error?</v>
      </c>
    </row>
    <row r="3447" spans="1:4" x14ac:dyDescent="0.2">
      <c r="A3447" s="54">
        <v>3386</v>
      </c>
      <c r="B3447" s="1220">
        <f>'Tax Sched 24'!D16</f>
        <v>42954</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45004</v>
      </c>
      <c r="C3449" s="13" t="s">
        <v>653</v>
      </c>
      <c r="D3449" s="13" t="str">
        <f t="shared" si="52"/>
        <v>Error?</v>
      </c>
    </row>
    <row r="3450" spans="1:4" x14ac:dyDescent="0.2">
      <c r="A3450" s="54">
        <v>3389</v>
      </c>
      <c r="B3450" s="1220">
        <f>'Tax Sched 24'!E16</f>
        <v>45004</v>
      </c>
      <c r="D3450" s="13" t="str">
        <f t="shared" si="52"/>
        <v>Error?</v>
      </c>
    </row>
    <row r="3451" spans="1:4" x14ac:dyDescent="0.2">
      <c r="A3451" s="54">
        <v>3390</v>
      </c>
      <c r="B3451" s="1220">
        <f>'Cap Outlay Deprec 27'!C15</f>
        <v>2937228</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2937228</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20677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20677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20677</v>
      </c>
      <c r="D3567" s="13" t="str">
        <f t="shared" si="54"/>
        <v>Error?</v>
      </c>
    </row>
    <row r="3568" spans="1:4" x14ac:dyDescent="0.2">
      <c r="A3568" s="54">
        <v>3507</v>
      </c>
      <c r="B3568" s="1220">
        <f>'Assets-Liab 5-6'!K41</f>
        <v>20677</v>
      </c>
      <c r="C3568" s="13" t="s">
        <v>653</v>
      </c>
      <c r="D3568" s="13" t="str">
        <f t="shared" si="54"/>
        <v>Error?</v>
      </c>
    </row>
    <row r="3569" spans="1:4" x14ac:dyDescent="0.2">
      <c r="A3569" s="54">
        <v>3508</v>
      </c>
      <c r="B3569" s="1220">
        <f>'Acct Summary 7-8'!K4</f>
        <v>18924</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18924</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18924</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18924</v>
      </c>
      <c r="C3588" s="13" t="s">
        <v>653</v>
      </c>
      <c r="D3588" s="13" t="str">
        <f t="shared" si="55"/>
        <v>Error?</v>
      </c>
    </row>
    <row r="3589" spans="1:4" x14ac:dyDescent="0.2">
      <c r="A3589" s="54">
        <v>3528</v>
      </c>
      <c r="B3589" s="1220">
        <f>'Acct Summary 7-8'!K79</f>
        <v>1753</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20677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18924</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18878</v>
      </c>
      <c r="C3725" s="13" t="s">
        <v>653</v>
      </c>
      <c r="D3725" s="13" t="str">
        <f t="shared" si="57"/>
        <v>Error?</v>
      </c>
    </row>
    <row r="3726" spans="1:4" x14ac:dyDescent="0.2">
      <c r="A3726" s="54">
        <v>3665</v>
      </c>
      <c r="B3726" s="1220">
        <f>'Tax Sched 24'!D13</f>
        <v>18878</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20202</v>
      </c>
      <c r="C3728" s="13" t="s">
        <v>653</v>
      </c>
      <c r="D3728" s="13" t="str">
        <f t="shared" si="57"/>
        <v>Error?</v>
      </c>
    </row>
    <row r="3729" spans="1:4" x14ac:dyDescent="0.2">
      <c r="A3729" s="54">
        <v>3668</v>
      </c>
      <c r="B3729" s="1220">
        <f>'Tax Sched 24'!E13</f>
        <v>20202</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602894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2882605</v>
      </c>
      <c r="C4122" s="13" t="s">
        <v>653</v>
      </c>
      <c r="D4122" s="13" t="str">
        <f t="shared" si="63"/>
        <v>Error?</v>
      </c>
    </row>
    <row r="4123" spans="1:4" x14ac:dyDescent="0.2">
      <c r="A4123" s="54">
        <v>4062</v>
      </c>
      <c r="B4123" s="1220">
        <f>'Acct Summary 7-8'!D10</f>
        <v>198430</v>
      </c>
      <c r="C4123" s="13" t="s">
        <v>653</v>
      </c>
      <c r="D4123" s="13" t="str">
        <f t="shared" si="63"/>
        <v>Error?</v>
      </c>
    </row>
    <row r="4124" spans="1:4" x14ac:dyDescent="0.2">
      <c r="A4124" s="54">
        <v>4063</v>
      </c>
      <c r="B4124" s="1220">
        <f>'Acct Summary 7-8'!E10</f>
        <v>121036</v>
      </c>
      <c r="C4124" s="13" t="s">
        <v>653</v>
      </c>
      <c r="D4124" s="13" t="str">
        <f t="shared" si="63"/>
        <v>Error?</v>
      </c>
    </row>
    <row r="4125" spans="1:4" x14ac:dyDescent="0.2">
      <c r="A4125" s="54">
        <v>4064</v>
      </c>
      <c r="B4125" s="1220">
        <f>'Acct Summary 7-8'!F10</f>
        <v>161907</v>
      </c>
      <c r="C4125" s="13" t="s">
        <v>653</v>
      </c>
      <c r="D4125" s="13" t="str">
        <f t="shared" si="63"/>
        <v>Error?</v>
      </c>
    </row>
    <row r="4126" spans="1:4" x14ac:dyDescent="0.2">
      <c r="A4126" s="54">
        <v>4065</v>
      </c>
      <c r="B4126" s="1220">
        <f>'Acct Summary 7-8'!G10</f>
        <v>73756</v>
      </c>
      <c r="C4126" s="13" t="s">
        <v>653</v>
      </c>
      <c r="D4126" s="13" t="str">
        <f t="shared" si="63"/>
        <v>Error?</v>
      </c>
    </row>
    <row r="4127" spans="1:4" x14ac:dyDescent="0.2">
      <c r="A4127" s="54">
        <v>4066</v>
      </c>
      <c r="B4127" s="1220">
        <f>'Acct Summary 7-8'!H10</f>
        <v>1021768</v>
      </c>
      <c r="C4127" s="13" t="s">
        <v>653</v>
      </c>
      <c r="D4127" s="13" t="str">
        <f t="shared" si="63"/>
        <v>Error?</v>
      </c>
    </row>
    <row r="4128" spans="1:4" x14ac:dyDescent="0.2">
      <c r="A4128" s="54">
        <v>4067</v>
      </c>
      <c r="B4128" s="1220">
        <f>'Acct Summary 7-8'!I10</f>
        <v>38316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18924</v>
      </c>
      <c r="C4130" s="13" t="s">
        <v>653</v>
      </c>
      <c r="D4130" s="13" t="str">
        <f t="shared" si="63"/>
        <v>Error?</v>
      </c>
    </row>
    <row r="4131" spans="1:4" x14ac:dyDescent="0.2">
      <c r="A4131" s="54">
        <v>4070</v>
      </c>
      <c r="B4131" s="1220">
        <f>'Acct Summary 7-8'!C18</f>
        <v>602894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3053769</v>
      </c>
      <c r="C4136" s="13" t="s">
        <v>653</v>
      </c>
      <c r="D4136" s="13" t="str">
        <f t="shared" si="63"/>
        <v>Error?</v>
      </c>
    </row>
    <row r="4137" spans="1:4" x14ac:dyDescent="0.2">
      <c r="A4137" s="54">
        <v>4076</v>
      </c>
      <c r="B4137" s="1220">
        <f>'Acct Summary 7-8'!D19</f>
        <v>176037</v>
      </c>
      <c r="C4137" s="13" t="s">
        <v>653</v>
      </c>
      <c r="D4137" s="13" t="str">
        <f t="shared" si="63"/>
        <v>Error?</v>
      </c>
    </row>
    <row r="4138" spans="1:4" x14ac:dyDescent="0.2">
      <c r="A4138" s="54">
        <v>4077</v>
      </c>
      <c r="B4138" s="1220">
        <f>'Acct Summary 7-8'!E19</f>
        <v>136527</v>
      </c>
      <c r="C4138" s="13" t="s">
        <v>653</v>
      </c>
      <c r="D4138" s="13" t="str">
        <f t="shared" si="63"/>
        <v>Error?</v>
      </c>
    </row>
    <row r="4139" spans="1:4" x14ac:dyDescent="0.2">
      <c r="A4139" s="54">
        <v>4078</v>
      </c>
      <c r="B4139" s="1220">
        <f>'Acct Summary 7-8'!F19</f>
        <v>254448</v>
      </c>
      <c r="C4139" s="13" t="s">
        <v>653</v>
      </c>
      <c r="D4139" s="13" t="str">
        <f t="shared" si="63"/>
        <v>Error?</v>
      </c>
    </row>
    <row r="4140" spans="1:4" x14ac:dyDescent="0.2">
      <c r="A4140" s="54">
        <v>4079</v>
      </c>
      <c r="B4140" s="1220">
        <f>'Acct Summary 7-8'!G19</f>
        <v>73773</v>
      </c>
      <c r="C4140" s="13" t="s">
        <v>653</v>
      </c>
      <c r="D4140" s="13" t="str">
        <f t="shared" si="63"/>
        <v>Error?</v>
      </c>
    </row>
    <row r="4141" spans="1:4" x14ac:dyDescent="0.2">
      <c r="A4141" s="54">
        <v>4080</v>
      </c>
      <c r="B4141" s="1220">
        <f>'Acct Summary 7-8'!H19</f>
        <v>92703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1530000</v>
      </c>
      <c r="C4171" s="13" t="s">
        <v>653</v>
      </c>
      <c r="D4171" s="13" t="str">
        <f t="shared" si="64"/>
        <v>Error?</v>
      </c>
    </row>
    <row r="4172" spans="1:4" x14ac:dyDescent="0.2">
      <c r="A4172" s="54">
        <v>4111</v>
      </c>
      <c r="B4172" s="1220">
        <f>'Short-Term Long-Term Debt 25'!J49</f>
        <v>1530000</v>
      </c>
      <c r="C4172" s="13" t="s">
        <v>653</v>
      </c>
      <c r="D4172" s="13" t="str">
        <f t="shared" si="64"/>
        <v>Error?</v>
      </c>
    </row>
    <row r="4173" spans="1:4" x14ac:dyDescent="0.2">
      <c r="A4173" s="54">
        <v>4112</v>
      </c>
      <c r="B4173" s="1220">
        <f>'Short-Term Long-Term Debt 25'!H49</f>
        <v>65924</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-1902</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2220</v>
      </c>
      <c r="C4265" s="13" t="s">
        <v>653</v>
      </c>
      <c r="D4265" s="13" t="str">
        <f t="shared" si="65"/>
        <v>Error?</v>
      </c>
      <c r="E4265" s="802"/>
    </row>
    <row r="4266" spans="1:5" x14ac:dyDescent="0.2">
      <c r="A4266" s="90">
        <v>4205</v>
      </c>
      <c r="B4266" s="1220">
        <f>('FP Info 3'!F10)*100000</f>
        <v>250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2590</v>
      </c>
      <c r="C4268" s="13" t="s">
        <v>653</v>
      </c>
      <c r="D4268" s="13" t="str">
        <f t="shared" si="65"/>
        <v>Error?</v>
      </c>
    </row>
    <row r="4269" spans="1:5" x14ac:dyDescent="0.2">
      <c r="A4269" s="90">
        <v>4208</v>
      </c>
      <c r="B4269" s="1220">
        <f>'FP Info 3'!J16</f>
        <v>1576999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1021768</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1978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8549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3289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480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21339</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77166575</v>
      </c>
      <c r="D4995" s="13" t="str">
        <f t="shared" si="77"/>
        <v>Error?</v>
      </c>
    </row>
    <row r="4996" spans="1:4" x14ac:dyDescent="0.2">
      <c r="A4996" s="90">
        <v>4935</v>
      </c>
      <c r="B4996" s="1220">
        <f>'FP Info 3'!H31</f>
        <v>5324493.6750000007</v>
      </c>
      <c r="D4996" s="13" t="str">
        <f t="shared" si="77"/>
        <v>Error?</v>
      </c>
    </row>
    <row r="4997" spans="1:4" x14ac:dyDescent="0.2">
      <c r="A4997" s="90">
        <v>4936</v>
      </c>
      <c r="B4997" s="1220">
        <f>'FP Info 3'!H37</f>
        <v>1530000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18878</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1655228</v>
      </c>
      <c r="D5061" s="13" t="str">
        <f t="shared" si="78"/>
        <v>Error?</v>
      </c>
    </row>
    <row r="5062" spans="1:4" x14ac:dyDescent="0.2">
      <c r="A5062" s="82">
        <v>5001</v>
      </c>
      <c r="D5062" s="13" t="str">
        <f t="shared" si="78"/>
        <v>OK</v>
      </c>
    </row>
    <row r="5063" spans="1:4" x14ac:dyDescent="0.2">
      <c r="A5063" s="54">
        <v>5002</v>
      </c>
      <c r="B5063" s="1220">
        <f>'Revenues 9-14'!C7</f>
        <v>14912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1689018</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51194</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51194</v>
      </c>
      <c r="C5071" s="13" t="s">
        <v>653</v>
      </c>
      <c r="D5071" s="13" t="str">
        <f t="shared" si="78"/>
        <v>Error?</v>
      </c>
    </row>
    <row r="5072" spans="1:4" x14ac:dyDescent="0.2">
      <c r="A5072" s="54">
        <v>5011</v>
      </c>
      <c r="B5072" s="1220">
        <f>'Revenues 9-14'!C20</f>
        <v>4952</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4952</v>
      </c>
      <c r="C5087" s="13" t="s">
        <v>653</v>
      </c>
      <c r="D5087" s="13" t="str">
        <f t="shared" si="78"/>
        <v>Error?</v>
      </c>
    </row>
    <row r="5088" spans="1:4" x14ac:dyDescent="0.2">
      <c r="A5088" s="54">
        <v>5027</v>
      </c>
      <c r="B5088" s="1220">
        <f>'Revenues 9-14'!C65</f>
        <v>4077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4077</v>
      </c>
      <c r="C5090" s="13" t="s">
        <v>653</v>
      </c>
      <c r="D5090" s="13" t="str">
        <f t="shared" si="78"/>
        <v>Error?</v>
      </c>
    </row>
    <row r="5091" spans="1:4" x14ac:dyDescent="0.2">
      <c r="A5091" s="54">
        <v>5030</v>
      </c>
      <c r="B5091" s="1220">
        <f>'Revenues 9-14'!C70</f>
        <v>100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929</v>
      </c>
      <c r="D5094" s="13" t="str">
        <f t="shared" si="78"/>
        <v>Error?</v>
      </c>
    </row>
    <row r="5095" spans="1:4" x14ac:dyDescent="0.2">
      <c r="A5095" s="54">
        <v>5034</v>
      </c>
      <c r="B5095" s="1220">
        <f>'Revenues 9-14'!C74</f>
        <v>667</v>
      </c>
      <c r="D5095" s="13" t="str">
        <f t="shared" si="78"/>
        <v>Error?</v>
      </c>
    </row>
    <row r="5096" spans="1:4" x14ac:dyDescent="0.2">
      <c r="A5096" s="54">
        <v>5035</v>
      </c>
      <c r="B5096" s="1220">
        <f>'Revenues 9-14'!C75</f>
        <v>35742</v>
      </c>
      <c r="C5096" s="13" t="s">
        <v>653</v>
      </c>
      <c r="D5096" s="13" t="str">
        <f t="shared" si="78"/>
        <v>Error?</v>
      </c>
    </row>
    <row r="5097" spans="1:4" x14ac:dyDescent="0.2">
      <c r="A5097" s="54">
        <v>5036</v>
      </c>
      <c r="B5097" s="1220">
        <f>'Revenues 9-14'!C77</f>
        <v>5637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1360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6997</v>
      </c>
      <c r="C5102" s="13" t="s">
        <v>653</v>
      </c>
      <c r="D5102" s="13" t="str">
        <f t="shared" si="78"/>
        <v>Error?</v>
      </c>
    </row>
    <row r="5103" spans="1:4" x14ac:dyDescent="0.2">
      <c r="A5103" s="54">
        <v>5042</v>
      </c>
      <c r="B5103" s="1220">
        <f>'Revenues 9-14'!C84</f>
        <v>12833</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12833</v>
      </c>
      <c r="C5112" s="13" t="s">
        <v>653</v>
      </c>
      <c r="D5112" s="13" t="str">
        <f t="shared" si="78"/>
        <v>Error?</v>
      </c>
    </row>
    <row r="5113" spans="1:4" x14ac:dyDescent="0.2">
      <c r="A5113" s="54">
        <v>5052</v>
      </c>
      <c r="B5113" s="1220">
        <f>'Revenues 9-14'!C95</f>
        <v>200</v>
      </c>
      <c r="D5113" s="13" t="str">
        <f t="shared" si="78"/>
        <v>Error?</v>
      </c>
    </row>
    <row r="5114" spans="1:4" x14ac:dyDescent="0.2">
      <c r="A5114" s="54">
        <v>5053</v>
      </c>
      <c r="B5114" s="1220">
        <f>'Revenues 9-14'!C96</f>
        <v>2000</v>
      </c>
      <c r="D5114" s="13" t="str">
        <f t="shared" si="78"/>
        <v>Error?</v>
      </c>
    </row>
    <row r="5115" spans="1:4" x14ac:dyDescent="0.2">
      <c r="A5115" s="54">
        <v>5054</v>
      </c>
      <c r="B5115" s="1220">
        <f>'Revenues 9-14'!C98</f>
        <v>23542</v>
      </c>
      <c r="D5115" s="13" t="str">
        <f t="shared" si="78"/>
        <v>Error?</v>
      </c>
    </row>
    <row r="5116" spans="1:4" x14ac:dyDescent="0.2">
      <c r="A5116" s="54">
        <v>5055</v>
      </c>
      <c r="B5116" s="1220">
        <f>'Revenues 9-14'!C99</f>
        <v>1612</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35</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27869</v>
      </c>
      <c r="C5120" s="13" t="s">
        <v>653</v>
      </c>
      <c r="D5120" s="13" t="str">
        <f t="shared" si="79"/>
        <v>Error?</v>
      </c>
    </row>
    <row r="5121" spans="1:4" x14ac:dyDescent="0.2">
      <c r="A5121" s="54">
        <v>5060</v>
      </c>
      <c r="B5121" s="1220">
        <f>'Revenues 9-14'!C109</f>
        <v>1832682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140666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140666</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23716</v>
      </c>
      <c r="D5134" s="13" t="str">
        <f t="shared" si="79"/>
        <v>Error?</v>
      </c>
    </row>
    <row r="5135" spans="1:4" x14ac:dyDescent="0.2">
      <c r="A5135" s="54">
        <v>5074</v>
      </c>
      <c r="B5135" s="1220">
        <f>'Revenues 9-14'!C126</f>
        <v>55597</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79313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194</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79507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220173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21339</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38652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5132</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43784</v>
      </c>
      <c r="C5246" s="13" t="s">
        <v>653</v>
      </c>
      <c r="D5246" s="13" t="str">
        <f t="shared" si="80"/>
        <v>Error?</v>
      </c>
    </row>
    <row r="5247" spans="1:4" x14ac:dyDescent="0.2">
      <c r="A5247" s="54">
        <v>5186</v>
      </c>
      <c r="B5247" s="1220">
        <f>'Revenues 9-14'!C203</f>
        <v>79707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79707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68210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68210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205517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226856</v>
      </c>
      <c r="C5326" s="13" t="s">
        <v>653</v>
      </c>
      <c r="D5326" s="13" t="str">
        <f t="shared" si="82"/>
        <v>Error?</v>
      </c>
    </row>
    <row r="5327" spans="1:4" x14ac:dyDescent="0.2">
      <c r="A5327" s="54">
        <v>5266</v>
      </c>
      <c r="B5327" s="1220">
        <f>'Revenues 9-14'!C275</f>
        <v>2279711</v>
      </c>
      <c r="C5327" s="13" t="s">
        <v>653</v>
      </c>
      <c r="D5327" s="13" t="str">
        <f t="shared" si="82"/>
        <v>Error?</v>
      </c>
    </row>
    <row r="5328" spans="1:4" x14ac:dyDescent="0.2">
      <c r="A5328" s="54">
        <v>5267</v>
      </c>
      <c r="B5328" s="1220">
        <f>'Revenues 9-14'!D5</f>
        <v>186400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186400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489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489</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6946</v>
      </c>
      <c r="D5349" s="13" t="str">
        <f t="shared" si="82"/>
        <v>Error?</v>
      </c>
    </row>
    <row r="5350" spans="1:4" x14ac:dyDescent="0.2">
      <c r="A5350" s="54">
        <v>5289</v>
      </c>
      <c r="B5350" s="1220">
        <f>'Revenues 9-14'!D96</f>
        <v>2148</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2399</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48</v>
      </c>
      <c r="D5354" s="13" t="str">
        <f t="shared" si="82"/>
        <v>Error?</v>
      </c>
    </row>
    <row r="5355" spans="1:4" x14ac:dyDescent="0.2">
      <c r="A5355" s="54">
        <v>5294</v>
      </c>
      <c r="B5355" s="1220">
        <f>'Revenues 9-14'!D108</f>
        <v>11541</v>
      </c>
      <c r="C5355" s="13" t="s">
        <v>653</v>
      </c>
      <c r="D5355" s="13" t="str">
        <f t="shared" si="82"/>
        <v>Error?</v>
      </c>
    </row>
    <row r="5356" spans="1:4" x14ac:dyDescent="0.2">
      <c r="A5356" s="54">
        <v>5295</v>
      </c>
      <c r="B5356" s="1220">
        <f>'Revenues 9-14'!D109</f>
        <v>198430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198430</v>
      </c>
      <c r="C5508" s="13" t="s">
        <v>653</v>
      </c>
      <c r="D5508" s="13" t="str">
        <f t="shared" si="85"/>
        <v>Error?</v>
      </c>
    </row>
    <row r="5509" spans="1:4" x14ac:dyDescent="0.2">
      <c r="A5509" s="54">
        <v>5448</v>
      </c>
      <c r="B5509" s="1220">
        <f>'Revenues 9-14'!E5</f>
        <v>120906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120906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125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125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5</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5</v>
      </c>
      <c r="C5526" s="13" t="s">
        <v>653</v>
      </c>
      <c r="D5526" s="13" t="str">
        <f t="shared" si="85"/>
        <v>Error?</v>
      </c>
    </row>
    <row r="5527" spans="1:4" x14ac:dyDescent="0.2">
      <c r="A5527" s="54">
        <v>5466</v>
      </c>
      <c r="B5527" s="1220">
        <f>'Revenues 9-14'!E109</f>
        <v>121036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121036</v>
      </c>
      <c r="C5552" s="13" t="s">
        <v>653</v>
      </c>
      <c r="D5552" s="13" t="str">
        <f t="shared" si="85"/>
        <v>Error?</v>
      </c>
    </row>
    <row r="5553" spans="1:4" x14ac:dyDescent="0.2">
      <c r="A5553" s="54">
        <v>5492</v>
      </c>
      <c r="B5553" s="1220">
        <f>'Revenues 9-14'!F5</f>
        <v>89472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89472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689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689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90161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58233</v>
      </c>
      <c r="D5615" s="13" t="str">
        <f t="shared" si="86"/>
        <v>Error?</v>
      </c>
    </row>
    <row r="5616" spans="1:4" x14ac:dyDescent="0.2">
      <c r="A5616" s="82">
        <v>5555</v>
      </c>
      <c r="D5616" s="13" t="str">
        <f t="shared" si="86"/>
        <v>OK</v>
      </c>
    </row>
    <row r="5617" spans="1:4" x14ac:dyDescent="0.2">
      <c r="A5617" s="54">
        <v>5556</v>
      </c>
      <c r="B5617" s="1220">
        <f>'Revenues 9-14'!F152</f>
        <v>13513</v>
      </c>
      <c r="D5617" s="13" t="str">
        <f t="shared" si="86"/>
        <v>Error?</v>
      </c>
    </row>
    <row r="5618" spans="1:4" x14ac:dyDescent="0.2">
      <c r="A5618" s="54">
        <v>5557</v>
      </c>
      <c r="B5618" s="1220">
        <f>'Revenues 9-14'!F154</f>
        <v>71746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71746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71746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161907</v>
      </c>
      <c r="C5720" s="13" t="s">
        <v>653</v>
      </c>
      <c r="D5720" s="13" t="str">
        <f t="shared" si="88"/>
        <v>Error?</v>
      </c>
    </row>
    <row r="5721" spans="1:4" x14ac:dyDescent="0.2">
      <c r="A5721" s="54">
        <v>5660</v>
      </c>
      <c r="B5721" s="1220">
        <f>'Revenues 9-14'!G5</f>
        <v>28966</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42954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71920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1600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1600</v>
      </c>
      <c r="C5730" s="13" t="s">
        <v>653</v>
      </c>
      <c r="D5730" s="13" t="str">
        <f t="shared" si="88"/>
        <v>Error?</v>
      </c>
    </row>
    <row r="5731" spans="1:4" x14ac:dyDescent="0.2">
      <c r="A5731" s="54">
        <v>5670</v>
      </c>
      <c r="B5731" s="1220">
        <f>'Revenues 9-14'!G65</f>
        <v>236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236</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73756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1021768</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1021768</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1021768</v>
      </c>
      <c r="C5915" s="13" t="s">
        <v>653</v>
      </c>
      <c r="D5915" s="13" t="str">
        <f t="shared" si="91"/>
        <v>Error?</v>
      </c>
    </row>
    <row r="5916" spans="1:4" x14ac:dyDescent="0.2">
      <c r="A5916" s="54">
        <v>5855</v>
      </c>
      <c r="B5916" s="1220">
        <f>'Revenues 9-14'!I5</f>
        <v>37280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37280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1036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1036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38316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18878</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18878</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18924</v>
      </c>
      <c r="C6023" s="13" t="s">
        <v>653</v>
      </c>
      <c r="D6023" s="13" t="str">
        <f t="shared" si="93"/>
        <v>Error?</v>
      </c>
    </row>
    <row r="6024" spans="1:5" x14ac:dyDescent="0.2">
      <c r="A6024" s="54">
        <v>5963</v>
      </c>
      <c r="B6024" s="1220">
        <f>'Revenues 9-14'!G109</f>
        <v>73756</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38316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18924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34046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209.76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47794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47794</v>
      </c>
      <c r="D6215" s="13" t="str">
        <f t="shared" si="96"/>
        <v>Error?</v>
      </c>
      <c r="E6215" s="13" t="s">
        <v>207</v>
      </c>
    </row>
    <row r="6216" spans="1:5" x14ac:dyDescent="0.2">
      <c r="A6216">
        <v>6155</v>
      </c>
      <c r="B6216" s="1220">
        <f>'Assets-Liab 5-6'!J41</f>
        <v>47794</v>
      </c>
      <c r="D6216" s="13" t="str">
        <f t="shared" si="96"/>
        <v>Error?</v>
      </c>
      <c r="E6216" s="13" t="s">
        <v>207</v>
      </c>
    </row>
    <row r="6217" spans="1:5" x14ac:dyDescent="0.2">
      <c r="A6217">
        <v>6156</v>
      </c>
      <c r="B6217" s="1220">
        <f>'Assets-Liab 5-6'!J4</f>
        <v>47794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79238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79238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79238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81640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81640</v>
      </c>
      <c r="D6229" s="13" t="str">
        <f t="shared" si="96"/>
        <v>Error?</v>
      </c>
      <c r="E6229" s="13" t="s">
        <v>207</v>
      </c>
    </row>
    <row r="6230" spans="1:5" x14ac:dyDescent="0.2">
      <c r="A6230">
        <v>6169</v>
      </c>
      <c r="B6230" s="1220">
        <f>'Acct Summary 7-8'!J20</f>
        <v>-2402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-2402</v>
      </c>
      <c r="D6263" s="13" t="str">
        <f t="shared" si="96"/>
        <v>Error?</v>
      </c>
      <c r="E6263" s="13" t="s">
        <v>207</v>
      </c>
    </row>
    <row r="6264" spans="1:5" x14ac:dyDescent="0.2">
      <c r="A6264">
        <v>6203</v>
      </c>
      <c r="B6264" s="1220">
        <f>'Acct Summary 7-8'!J79</f>
        <v>50196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47794</v>
      </c>
      <c r="D6266" s="13" t="str">
        <f t="shared" si="96"/>
        <v>Error?</v>
      </c>
      <c r="E6266" s="13" t="s">
        <v>207</v>
      </c>
    </row>
    <row r="6267" spans="1:5" x14ac:dyDescent="0.2">
      <c r="A6267">
        <v>6206</v>
      </c>
      <c r="B6267" s="1220">
        <f>'Acct Summary 7-8'!C82</f>
        <v>-134858</v>
      </c>
      <c r="D6267" s="13" t="str">
        <f t="shared" si="96"/>
        <v>Error?</v>
      </c>
      <c r="E6267" s="13" t="s">
        <v>207</v>
      </c>
    </row>
    <row r="6268" spans="1:5" x14ac:dyDescent="0.2">
      <c r="A6268">
        <v>6207</v>
      </c>
      <c r="B6268" s="1220">
        <f>'Acct Summary 7-8'!D82</f>
        <v>181880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-92541</v>
      </c>
      <c r="D6270" s="13" t="str">
        <f t="shared" si="96"/>
        <v>Error?</v>
      </c>
      <c r="E6270" s="13" t="s">
        <v>207</v>
      </c>
    </row>
    <row r="6271" spans="1:5" x14ac:dyDescent="0.2">
      <c r="A6271">
        <v>6210</v>
      </c>
      <c r="B6271" s="1220">
        <f>'Acct Summary 7-8'!G82</f>
        <v>-17</v>
      </c>
      <c r="D6271" s="13" t="str">
        <f t="shared" ref="D6271:D6334" si="97">IF(ISBLANK(B6271),"OK",IF(A6271-B6271=0,"OK","Error?"))</f>
        <v>Error?</v>
      </c>
      <c r="E6271" s="13" t="s">
        <v>207</v>
      </c>
    </row>
    <row r="6272" spans="1:5" x14ac:dyDescent="0.2">
      <c r="A6272">
        <v>6211</v>
      </c>
      <c r="B6272" s="1220">
        <f>'Acct Summary 7-8'!H82</f>
        <v>1815213</v>
      </c>
      <c r="D6272" s="13" t="str">
        <f t="shared" si="97"/>
        <v>Error?</v>
      </c>
      <c r="E6272" s="13" t="s">
        <v>207</v>
      </c>
    </row>
    <row r="6273" spans="1:5" x14ac:dyDescent="0.2">
      <c r="A6273">
        <v>6212</v>
      </c>
      <c r="B6273" s="1220">
        <f>'Acct Summary 7-8'!I82</f>
        <v>-1059116</v>
      </c>
      <c r="D6273" s="13" t="str">
        <f t="shared" si="97"/>
        <v>Error?</v>
      </c>
      <c r="E6273" s="13" t="s">
        <v>207</v>
      </c>
    </row>
    <row r="6274" spans="1:5" x14ac:dyDescent="0.2">
      <c r="A6274">
        <v>6213</v>
      </c>
      <c r="B6274" s="1220">
        <f>'Acct Summary 7-8'!J82</f>
        <v>-2402</v>
      </c>
      <c r="D6274" s="13" t="str">
        <f t="shared" si="97"/>
        <v>Error?</v>
      </c>
      <c r="E6274" s="13" t="s">
        <v>207</v>
      </c>
    </row>
    <row r="6275" spans="1:5" x14ac:dyDescent="0.2">
      <c r="A6275">
        <v>6214</v>
      </c>
      <c r="B6275" s="1220">
        <f>'Acct Summary 7-8'!K82</f>
        <v>18924</v>
      </c>
      <c r="D6275" s="13" t="str">
        <f t="shared" si="97"/>
        <v>Error?</v>
      </c>
      <c r="E6275" s="13" t="s">
        <v>207</v>
      </c>
    </row>
    <row r="6276" spans="1:5" x14ac:dyDescent="0.2">
      <c r="A6276">
        <v>6215</v>
      </c>
      <c r="B6276" s="1220">
        <f>'Acct Summary 7-8'!C83</f>
        <v>-0.24145685546392417</v>
      </c>
      <c r="D6276" s="13" t="str">
        <f t="shared" si="97"/>
        <v>Error?</v>
      </c>
      <c r="E6276" s="13" t="s">
        <v>207</v>
      </c>
    </row>
    <row r="6277" spans="1:5" x14ac:dyDescent="0.2">
      <c r="A6277">
        <v>6216</v>
      </c>
      <c r="B6277" s="1220">
        <f>'Acct Summary 7-8'!D83</f>
        <v>0.22558871609905662</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-0.43603081489857942</v>
      </c>
      <c r="D6279" s="13" t="str">
        <f t="shared" si="97"/>
        <v>Error?</v>
      </c>
      <c r="E6279" s="13" t="s">
        <v>207</v>
      </c>
    </row>
    <row r="6280" spans="1:5" x14ac:dyDescent="0.2">
      <c r="A6280">
        <v>6219</v>
      </c>
      <c r="B6280" s="1220">
        <f>'Acct Summary 7-8'!G83</f>
        <v>-2.5416000119604708E-4</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f>'Acct Summary 7-8'!J83</f>
        <v>-5.0257354479641796E-2</v>
      </c>
      <c r="D6283" s="13" t="str">
        <f t="shared" si="97"/>
        <v>Error?</v>
      </c>
      <c r="E6283" s="13" t="s">
        <v>207</v>
      </c>
    </row>
    <row r="6284" spans="1:5" x14ac:dyDescent="0.2">
      <c r="A6284">
        <v>6223</v>
      </c>
      <c r="B6284" s="1220">
        <f>'Acct Summary 7-8'!K83</f>
        <v>0.91521980945011361</v>
      </c>
      <c r="D6284" s="13" t="str">
        <f t="shared" si="97"/>
        <v>Error?</v>
      </c>
      <c r="E6284" s="13" t="s">
        <v>207</v>
      </c>
    </row>
    <row r="6285" spans="1:5" x14ac:dyDescent="0.2">
      <c r="A6285">
        <v>6224</v>
      </c>
      <c r="B6285" s="1220">
        <f>'Acct Summary 7-8'!E37</f>
        <v>10974</v>
      </c>
      <c r="D6285" s="13" t="str">
        <f t="shared" si="97"/>
        <v>Error?</v>
      </c>
      <c r="E6285" s="13" t="s">
        <v>207</v>
      </c>
    </row>
    <row r="6286" spans="1:5" x14ac:dyDescent="0.2">
      <c r="A6286">
        <v>6225</v>
      </c>
      <c r="B6286" s="1220">
        <f>'Acct Summary 7-8'!E38</f>
        <v>4517</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886148</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76916</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76916</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176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176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2146</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2146</v>
      </c>
      <c r="D6351" s="13" t="str">
        <f t="shared" si="98"/>
        <v>Error?</v>
      </c>
      <c r="E6351" s="13" t="s">
        <v>207</v>
      </c>
    </row>
    <row r="6352" spans="1:5" x14ac:dyDescent="0.2">
      <c r="A6352">
        <v>6291</v>
      </c>
      <c r="B6352" s="1220">
        <f>'Revenues 9-14'!J109</f>
        <v>79238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74104</v>
      </c>
      <c r="D6880" s="13" t="str">
        <f t="shared" si="106"/>
        <v>Error?</v>
      </c>
    </row>
    <row r="6881" spans="1:4" x14ac:dyDescent="0.2">
      <c r="A6881">
        <v>6820</v>
      </c>
      <c r="B6881" s="1220">
        <f>'Expenditures 15-22'!K22</f>
        <v>74104</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22307</v>
      </c>
      <c r="D6983" s="13" t="str">
        <f t="shared" si="108"/>
        <v>Error?</v>
      </c>
    </row>
    <row r="6984" spans="1:4" x14ac:dyDescent="0.2">
      <c r="A6984">
        <v>6923</v>
      </c>
      <c r="B6984" s="1220">
        <f>'Expenditures 15-22'!K86</f>
        <v>22307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22307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81640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79238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14767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14767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20197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20197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2113</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2113</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18980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5035</v>
      </c>
      <c r="D7174" s="13" t="str">
        <f t="shared" si="111"/>
        <v>Error?</v>
      </c>
    </row>
    <row r="7175" spans="1:4" x14ac:dyDescent="0.2">
      <c r="A7175">
        <v>7114</v>
      </c>
      <c r="B7175" s="1220">
        <f>'Expenditures 15-22'!F318</f>
        <v>6210</v>
      </c>
      <c r="D7175" s="13" t="str">
        <f t="shared" si="111"/>
        <v>Error?</v>
      </c>
    </row>
    <row r="7176" spans="1:4" x14ac:dyDescent="0.2">
      <c r="A7176">
        <v>7115</v>
      </c>
      <c r="B7176" s="1220">
        <f>'Expenditures 15-22'!G318</f>
        <v>6653</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36878</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7685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7685</v>
      </c>
      <c r="D7198" s="13" t="str">
        <f t="shared" si="111"/>
        <v>Error?</v>
      </c>
    </row>
    <row r="7199" spans="1:4" x14ac:dyDescent="0.2">
      <c r="A7199">
        <v>7138</v>
      </c>
      <c r="B7199" s="1220">
        <f>'Expenditures 15-22'!C323</f>
        <v>18980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49797</v>
      </c>
      <c r="D7201" s="13" t="str">
        <f t="shared" si="111"/>
        <v>Error?</v>
      </c>
    </row>
    <row r="7202" spans="1:4" x14ac:dyDescent="0.2">
      <c r="A7202">
        <v>7141</v>
      </c>
      <c r="B7202" s="1220">
        <f>'Expenditures 15-22'!F323</f>
        <v>6210</v>
      </c>
      <c r="D7202" s="13" t="str">
        <f t="shared" si="111"/>
        <v>Error?</v>
      </c>
    </row>
    <row r="7203" spans="1:4" x14ac:dyDescent="0.2">
      <c r="A7203">
        <v>7142</v>
      </c>
      <c r="B7203" s="1220">
        <f>'Expenditures 15-22'!G323</f>
        <v>6653</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81640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18980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49797</v>
      </c>
      <c r="D7218" s="13" t="str">
        <f t="shared" si="111"/>
        <v>Error?</v>
      </c>
    </row>
    <row r="7219" spans="1:4" x14ac:dyDescent="0.2">
      <c r="A7219">
        <v>7158</v>
      </c>
      <c r="B7219" s="1220">
        <f>'Expenditures 15-22'!F331</f>
        <v>6210</v>
      </c>
      <c r="D7219" s="13" t="str">
        <f t="shared" si="111"/>
        <v>Error?</v>
      </c>
    </row>
    <row r="7220" spans="1:4" x14ac:dyDescent="0.2">
      <c r="A7220">
        <v>7159</v>
      </c>
      <c r="B7220" s="1220">
        <f>'Expenditures 15-22'!G331</f>
        <v>6653</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81640</v>
      </c>
      <c r="D7224" s="13" t="str">
        <f t="shared" si="111"/>
        <v>Error?</v>
      </c>
    </row>
    <row r="7225" spans="1:4" x14ac:dyDescent="0.2">
      <c r="A7225">
        <v>7164</v>
      </c>
      <c r="B7225" s="1220">
        <f>'Expenditures 15-22'!K332</f>
        <v>-2402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27720</v>
      </c>
      <c r="D7615" s="13" t="str">
        <f t="shared" ref="D7615:D7678" si="124">IF(ISBLANK(B7615),"OK",IF(A7615-B7615=0,"OK","Error?"))</f>
        <v>Error?</v>
      </c>
      <c r="E7615" s="13" t="s">
        <v>20</v>
      </c>
    </row>
    <row r="7616" spans="1:5" x14ac:dyDescent="0.2">
      <c r="A7616">
        <f t="shared" si="123"/>
        <v>7555</v>
      </c>
      <c r="B7616" s="1220">
        <f>'Cap Outlay Deprec 27'!D14</f>
        <v>21545</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49265</v>
      </c>
      <c r="D7618" s="13" t="str">
        <f t="shared" si="124"/>
        <v>Error?</v>
      </c>
      <c r="E7618" s="13" t="s">
        <v>20</v>
      </c>
    </row>
    <row r="7619" spans="1:5" x14ac:dyDescent="0.2">
      <c r="A7619">
        <f t="shared" si="123"/>
        <v>7558</v>
      </c>
      <c r="B7619" s="1220">
        <f>'Cap Outlay Deprec 27'!H14</f>
        <v>13548</v>
      </c>
      <c r="D7619" s="13" t="str">
        <f t="shared" si="124"/>
        <v>Error?</v>
      </c>
      <c r="E7619" s="13" t="s">
        <v>20</v>
      </c>
    </row>
    <row r="7620" spans="1:5" x14ac:dyDescent="0.2">
      <c r="A7620">
        <f t="shared" si="123"/>
        <v>7559</v>
      </c>
      <c r="B7620" s="1220">
        <f>'Cap Outlay Deprec 27'!I14</f>
        <v>11272</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24820</v>
      </c>
      <c r="D7622" s="13" t="str">
        <f t="shared" si="124"/>
        <v>Error?</v>
      </c>
      <c r="E7622" s="13" t="s">
        <v>20</v>
      </c>
    </row>
    <row r="7623" spans="1:5" x14ac:dyDescent="0.2">
      <c r="A7623">
        <f t="shared" si="123"/>
        <v>7562</v>
      </c>
      <c r="B7623" s="1220">
        <f>'Cap Outlay Deprec 27'!L14</f>
        <v>24445</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173324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974</v>
      </c>
      <c r="D7654" s="13" t="str">
        <f t="shared" si="124"/>
        <v>Error?</v>
      </c>
      <c r="E7654" s="13" t="s">
        <v>968</v>
      </c>
    </row>
    <row r="7655" spans="1:5" x14ac:dyDescent="0.2">
      <c r="A7655">
        <v>7594</v>
      </c>
      <c r="B7655" s="1220">
        <f>'Acct Summary 7-8'!D56</f>
        <v>10000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4517</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886148</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14912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37280</v>
      </c>
      <c r="D7748" s="13" t="str">
        <f t="shared" si="127"/>
        <v>Error?</v>
      </c>
      <c r="E7748" s="23" t="s">
        <v>1592</v>
      </c>
    </row>
    <row r="7749" spans="1:6" x14ac:dyDescent="0.2">
      <c r="A7749">
        <v>7688</v>
      </c>
      <c r="B7749" s="1220">
        <f>'Acct Summary 7-8'!D25</f>
        <v>1060152</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schemas.microsoft.com/office/2006/documentManagement/types"/>
    <ds:schemaRef ds:uri="http://purl.org/dc/dcmitype/"/>
    <ds:schemaRef ds:uri="4d435f69-8686-490b-bd6d-b153bf22ab50"/>
    <ds:schemaRef ds:uri="http://purl.org/dc/elements/1.1/"/>
    <ds:schemaRef ds:uri="http://purl.org/dc/terms/"/>
    <ds:schemaRef ds:uri="d21dc803-237d-4c68-8692-8d731fd29118"/>
    <ds:schemaRef ds:uri="http://schemas.microsoft.com/sharepoint/v3"/>
    <ds:schemaRef ds:uri="http://schemas.microsoft.com/office/infopath/2007/PartnerControls"/>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2017-09-08T18:37:31Z</cp:lastPrinted>
  <dcterms:created xsi:type="dcterms:W3CDTF">2003-10-29T19:06:34Z</dcterms:created>
  <dcterms:modified xsi:type="dcterms:W3CDTF">2017-11-06T16:04:19Z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